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195" windowHeight="8625" activeTab="2"/>
  </bookViews>
  <sheets>
    <sheet name="Bieu 05-BC (Tan Uyen)" sheetId="3" r:id="rId1"/>
    <sheet name="Bieu 5b-BC (Than Uyen)" sheetId="2" r:id="rId2"/>
    <sheet name="B5.Tieu chi QD 02 (TH)" sheetId="1" r:id="rId3"/>
  </sheets>
  <definedNames>
    <definedName name="___ban2" localSheetId="1" hidden="1">{"'Sheet1'!$L$16"}</definedName>
    <definedName name="___ban2" hidden="1">{"'Sheet1'!$L$16"}</definedName>
    <definedName name="___Goi8" localSheetId="1" hidden="1">{"'Sheet1'!$L$16"}</definedName>
    <definedName name="___Goi8" hidden="1">{"'Sheet1'!$L$16"}</definedName>
    <definedName name="___km03" localSheetId="1" hidden="1">{"'Sheet1'!$L$16"}</definedName>
    <definedName name="___km03" hidden="1">{"'Sheet1'!$L$16"}</definedName>
    <definedName name="___Lan1" localSheetId="1" hidden="1">{"'Sheet1'!$L$16"}</definedName>
    <definedName name="___Lan1" hidden="1">{"'Sheet1'!$L$16"}</definedName>
    <definedName name="___LAN3" localSheetId="1" hidden="1">{"'Sheet1'!$L$16"}</definedName>
    <definedName name="___LAN3" hidden="1">{"'Sheet1'!$L$16"}</definedName>
    <definedName name="___NSO2" localSheetId="1" hidden="1">{"'Sheet1'!$L$16"}</definedName>
    <definedName name="___NSO2" hidden="1">{"'Sheet1'!$L$16"}</definedName>
    <definedName name="___PA3" localSheetId="1" hidden="1">{"'Sheet1'!$L$16"}</definedName>
    <definedName name="___PA3" hidden="1">{"'Sheet1'!$L$16"}</definedName>
    <definedName name="___phu2" localSheetId="1" hidden="1">{"'Sheet1'!$L$16"}</definedName>
    <definedName name="___phu2" hidden="1">{"'Sheet1'!$L$16"}</definedName>
    <definedName name="___td1" localSheetId="1" hidden="1">{"'Sheet1'!$L$16"}</definedName>
    <definedName name="___td1" hidden="1">{"'Sheet1'!$L$16"}</definedName>
    <definedName name="___TO14" localSheetId="1" hidden="1">{"'Sheet1'!$L$16"}</definedName>
    <definedName name="___TO14" hidden="1">{"'Sheet1'!$L$16"}</definedName>
    <definedName name="___tt3" localSheetId="1" hidden="1">{"'Sheet1'!$L$16"}</definedName>
    <definedName name="___tt3" hidden="1">{"'Sheet1'!$L$16"}</definedName>
    <definedName name="___Tru21" localSheetId="1" hidden="1">{"'Sheet1'!$L$16"}</definedName>
    <definedName name="___Tru21" hidden="1">{"'Sheet1'!$L$16"}</definedName>
    <definedName name="___VC5" localSheetId="1" hidden="1">{"'Sheet1'!$L$16"}</definedName>
    <definedName name="___VC5" hidden="1">{"'Sheet1'!$L$16"}</definedName>
    <definedName name="_a1" localSheetId="1" hidden="1">{"'Sheet1'!$L$16"}</definedName>
    <definedName name="_a1" hidden="1">{"'Sheet1'!$L$16"}</definedName>
    <definedName name="_a129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1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ban2" localSheetId="1" hidden="1">{"'Sheet1'!$L$16"}</definedName>
    <definedName name="_ban2" hidden="1">{"'Sheet1'!$L$16"}</definedName>
    <definedName name="_f5" localSheetId="1" hidden="1">{"'Sheet1'!$L$16"}</definedName>
    <definedName name="_f5" hidden="1">{"'Sheet1'!$L$16"}</definedName>
    <definedName name="_Fill" localSheetId="1" hidden="1">#REF!</definedName>
    <definedName name="_Fill" hidden="1">#REF!</definedName>
    <definedName name="_xlnm._FilterDatabase" localSheetId="1" hidden="1">#REF!</definedName>
    <definedName name="_xlnm._FilterDatabase" hidden="1">#REF!</definedName>
    <definedName name="_Goi8" localSheetId="1" hidden="1">{"'Sheet1'!$L$16"}</definedName>
    <definedName name="_Goi8" hidden="1">{"'Sheet1'!$L$16"}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km03" localSheetId="1" hidden="1">{"'Sheet1'!$L$16"}</definedName>
    <definedName name="_km03" hidden="1">{"'Sheet1'!$L$16"}</definedName>
    <definedName name="_Lan1" localSheetId="1" hidden="1">{"'Sheet1'!$L$16"}</definedName>
    <definedName name="_Lan1" hidden="1">{"'Sheet1'!$L$16"}</definedName>
    <definedName name="_LAN3" localSheetId="1" hidden="1">{"'Sheet1'!$L$16"}</definedName>
    <definedName name="_LAN3" hidden="1">{"'Sheet1'!$L$16"}</definedName>
    <definedName name="_NSO2" localSheetId="1" hidden="1">{"'Sheet1'!$L$16"}</definedName>
    <definedName name="_NSO2" hidden="1">{"'Sheet1'!$L$16"}</definedName>
    <definedName name="_Order1" hidden="1">255</definedName>
    <definedName name="_Order2" hidden="1">255</definedName>
    <definedName name="_PA3" localSheetId="1" hidden="1">{"'Sheet1'!$L$16"}</definedName>
    <definedName name="_PA3" hidden="1">{"'Sheet1'!$L$16"}</definedName>
    <definedName name="_phu2" localSheetId="1" hidden="1">{"'Sheet1'!$L$16"}</definedName>
    <definedName name="_phu2" hidden="1">{"'Sheet1'!$L$16"}</definedName>
    <definedName name="_Sort" localSheetId="1" hidden="1">#REF!</definedName>
    <definedName name="_Sort" hidden="1">#REF!</definedName>
    <definedName name="_td1" localSheetId="1" hidden="1">{"'Sheet1'!$L$16"}</definedName>
    <definedName name="_td1" hidden="1">{"'Sheet1'!$L$16"}</definedName>
    <definedName name="_TML_OBDlg2" hidden="1">TRUE</definedName>
    <definedName name="_TO14" localSheetId="1" hidden="1">{"'Sheet1'!$L$16"}</definedName>
    <definedName name="_TO14" hidden="1">{"'Sheet1'!$L$16"}</definedName>
    <definedName name="_tt3" localSheetId="1" hidden="1">{"'Sheet1'!$L$16"}</definedName>
    <definedName name="_tt3" hidden="1">{"'Sheet1'!$L$16"}</definedName>
    <definedName name="_Tru21" localSheetId="1" hidden="1">{"'Sheet1'!$L$16"}</definedName>
    <definedName name="_Tru21" hidden="1">{"'Sheet1'!$L$16"}</definedName>
    <definedName name="_VC5" localSheetId="1" hidden="1">{"'Sheet1'!$L$16"}</definedName>
    <definedName name="_VC5" hidden="1">{"'Sheet1'!$L$16"}</definedName>
    <definedName name="AccessDatabase" hidden="1">"C:\Documents and Settings\trong.tran\My Documents\Phieu thu chi.mdb"</definedName>
    <definedName name="anscount" hidden="1">1</definedName>
    <definedName name="Antoan" localSheetId="1" hidden="1">{"'Sheet1'!$L$16"}</definedName>
    <definedName name="Antoan" hidden="1">{"'Sheet1'!$L$16"}</definedName>
    <definedName name="AS2DocOpenMode" hidden="1">"AS2DocumentEdit"</definedName>
    <definedName name="asdf" localSheetId="1" hidden="1">{#N/A,#N/A,FALSE,"Chi tiÆt"}</definedName>
    <definedName name="asdf" hidden="1">{#N/A,#N/A,FALSE,"Chi tiÆt"}</definedName>
    <definedName name="ATGT" localSheetId="1" hidden="1">{"'Sheet1'!$L$16"}</definedName>
    <definedName name="ATGT" hidden="1">{"'Sheet1'!$L$16"}</definedName>
    <definedName name="bg" localSheetId="1" hidden="1">{"'Sheet1'!$L$16"}</definedName>
    <definedName name="bg" hidden="1">{"'Sheet1'!$L$16"}</definedName>
    <definedName name="Bgiang" localSheetId="1" hidden="1">{"'Sheet1'!$L$16"}</definedName>
    <definedName name="Bgiang" hidden="1">{"'Sheet1'!$L$16"}</definedName>
    <definedName name="btl" localSheetId="1" hidden="1">{"'Sheet1'!$L$16"}</definedName>
    <definedName name="btl" hidden="1">{"'Sheet1'!$L$16"}</definedName>
    <definedName name="c.chuyen2005" localSheetId="1" hidden="1">{"'Sheet1'!$L$16"}</definedName>
    <definedName name="c.chuyen2005" hidden="1">{"'Sheet1'!$L$16"}</definedName>
    <definedName name="ca" localSheetId="1" hidden="1">{"'Sheet1'!$L$16"}</definedName>
    <definedName name="ca" hidden="1">{"'Sheet1'!$L$16"}</definedName>
    <definedName name="Code" localSheetId="1" hidden="1">#REF!</definedName>
    <definedName name="Code" hidden="1">#REF!</definedName>
    <definedName name="CP" localSheetId="1" hidden="1">#REF!</definedName>
    <definedName name="CP" hidden="1">#REF!</definedName>
    <definedName name="CTCT1" localSheetId="1" hidden="1">{"'Sheet1'!$L$16"}</definedName>
    <definedName name="CTCT1" hidden="1">{"'Sheet1'!$L$16"}</definedName>
    <definedName name="ctieu" localSheetId="1" hidden="1">{"'Sheet1'!$L$16"}</definedName>
    <definedName name="ctieu" hidden="1">{"'Sheet1'!$L$16"}</definedName>
    <definedName name="chitietbgiang2" localSheetId="1" hidden="1">{"'Sheet1'!$L$16"}</definedName>
    <definedName name="chitietbgiang2" hidden="1">{"'Sheet1'!$L$16"}</definedName>
    <definedName name="chl" localSheetId="1" hidden="1">{"'Sheet1'!$L$16"}</definedName>
    <definedName name="chl" hidden="1">{"'Sheet1'!$L$16"}</definedName>
    <definedName name="chuyen" localSheetId="1" hidden="1">{"'Sheet1'!$L$16"}</definedName>
    <definedName name="chuyen" hidden="1">{"'Sheet1'!$L$16"}</definedName>
    <definedName name="Dad" localSheetId="1" hidden="1">{"'Sheet1'!$L$16"}</definedName>
    <definedName name="Dad" hidden="1">{"'Sheet1'!$L$16"}</definedName>
    <definedName name="dagiang21" localSheetId="1" hidden="1">{"'Sheet1'!$L$16"}</definedName>
    <definedName name="dagiang21" hidden="1">{"'Sheet1'!$L$16"}</definedName>
    <definedName name="data1" localSheetId="1" hidden="1">#REF!</definedName>
    <definedName name="data1" hidden="1">#REF!</definedName>
    <definedName name="data2" localSheetId="1" hidden="1">#REF!</definedName>
    <definedName name="data2" hidden="1">#REF!</definedName>
    <definedName name="data3" localSheetId="1" hidden="1">#REF!</definedName>
    <definedName name="data3" hidden="1">#REF!</definedName>
    <definedName name="ddd" localSheetId="1" hidden="1">{"'Sheet1'!$L$16"}</definedName>
    <definedName name="ddd" hidden="1">{"'Sheet1'!$L$16"}</definedName>
    <definedName name="dghdfgj" localSheetId="1" hidden="1">{"'Sheet1'!$L$16"}</definedName>
    <definedName name="dghdfgj" hidden="1">{"'Sheet1'!$L$16"}</definedName>
    <definedName name="dghdgfh" localSheetId="1" hidden="1">{"'Sheet1'!$L$16"}</definedName>
    <definedName name="dghdgfh" hidden="1">{"'Sheet1'!$L$16"}</definedName>
    <definedName name="dhg" localSheetId="1" hidden="1">{"'Sheet1'!$L$16"}</definedName>
    <definedName name="dhg" hidden="1">{"'Sheet1'!$L$16"}</definedName>
    <definedName name="Discount" localSheetId="1" hidden="1">#REF!</definedName>
    <definedName name="Discount" hidden="1">#REF!</definedName>
    <definedName name="display_area_2" localSheetId="1" hidden="1">#REF!</definedName>
    <definedName name="display_area_2" hidden="1">#REF!</definedName>
    <definedName name="do" localSheetId="1" hidden="1">{"'Sheet1'!$L$16"}</definedName>
    <definedName name="do" hidden="1">{"'Sheet1'!$L$16"}</definedName>
    <definedName name="ds" localSheetId="1" hidden="1">{"'Sheet1'!$L$16"}</definedName>
    <definedName name="ds" hidden="1">{"'Sheet1'!$L$16"}</definedName>
    <definedName name="DThmDU" localSheetId="1" hidden="1">{"'Sheet1'!$L$16"}</definedName>
    <definedName name="DThmDU" hidden="1">{"'Sheet1'!$L$16"}</definedName>
    <definedName name="dung" localSheetId="1" hidden="1">{"'Sheet1'!$L$16"}</definedName>
    <definedName name="dung" hidden="1">{"'Sheet1'!$L$16"}</definedName>
    <definedName name="FCode" localSheetId="1" hidden="1">#REF!</definedName>
    <definedName name="FCode" hidden="1">#REF!</definedName>
    <definedName name="fff" localSheetId="1" hidden="1">{"'Sheet1'!$L$16"}</definedName>
    <definedName name="fff" hidden="1">{"'Sheet1'!$L$16"}</definedName>
    <definedName name="fg" localSheetId="1" hidden="1">{"'Sheet1'!$L$16"}</definedName>
    <definedName name="fg" hidden="1">{"'Sheet1'!$L$16"}</definedName>
    <definedName name="fsdfdsf" localSheetId="1" hidden="1">{"'Sheet1'!$L$16"}</definedName>
    <definedName name="fsdfdsf" hidden="1">{"'Sheet1'!$L$16"}</definedName>
    <definedName name="g" localSheetId="1" hidden="1">{"'Sheet1'!$L$16"}</definedName>
    <definedName name="g" hidden="1">{"'Sheet1'!$L$16"}</definedName>
    <definedName name="gcm" localSheetId="1" hidden="1">{"'Sheet1'!$L$16"}</definedName>
    <definedName name="gcm" hidden="1">{"'Sheet1'!$L$16"}</definedName>
    <definedName name="gdhfgh" localSheetId="1" hidden="1">{"'Sheet1'!$L$16"}</definedName>
    <definedName name="gdhfgh" hidden="1">{"'Sheet1'!$L$16"}</definedName>
    <definedName name="ggg" localSheetId="1" hidden="1">{"'Sheet1'!$L$16"}</definedName>
    <definedName name="ggg" hidden="1">{"'Sheet1'!$L$16"}</definedName>
    <definedName name="gkkjl" localSheetId="1" hidden="1">{"'Sheet1'!$L$16"}</definedName>
    <definedName name="gkkjl" hidden="1">{"'Sheet1'!$L$16"}</definedName>
    <definedName name="gsdfg" localSheetId="1" hidden="1">{"'Sheet1'!$L$16"}</definedName>
    <definedName name="gsdfg" hidden="1">{"'Sheet1'!$L$16"}</definedName>
    <definedName name="h" localSheetId="1" hidden="1">{"'Sheet1'!$L$16"}</definedName>
    <definedName name="h" hidden="1">{"'Sheet1'!$L$16"}</definedName>
    <definedName name="HCNA" localSheetId="1" hidden="1">{"'Sheet1'!$L$16"}</definedName>
    <definedName name="HCNA" hidden="1">{"'Sheet1'!$L$16"}</definedName>
    <definedName name="HiddenRows" localSheetId="1" hidden="1">#REF!</definedName>
    <definedName name="HiddenRows" hidden="1">#REF!</definedName>
    <definedName name="hjjkl" localSheetId="1" hidden="1">{"'Sheet1'!$L$16"}</definedName>
    <definedName name="hjjkl" hidden="1">{"'Sheet1'!$L$16"}</definedName>
    <definedName name="htlm" localSheetId="1" hidden="1">{"'Sheet1'!$L$16"}</definedName>
    <definedName name="htlm" hidden="1">{"'Sheet1'!$L$16"}</definedName>
    <definedName name="HTML_CodePage" hidden="1">950</definedName>
    <definedName name="HTML_Control" localSheetId="1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" localSheetId="1" hidden="1">{"'Sheet1'!$L$16"}</definedName>
    <definedName name="hu" hidden="1">{"'Sheet1'!$L$16"}</definedName>
    <definedName name="hung" localSheetId="1" hidden="1">{"'Sheet1'!$L$16"}</definedName>
    <definedName name="hung" hidden="1">{"'Sheet1'!$L$16"}</definedName>
    <definedName name="huy" localSheetId="1" hidden="1">{"'Sheet1'!$L$16"}</definedName>
    <definedName name="huy" hidden="1">{"'Sheet1'!$L$16"}</definedName>
    <definedName name="ksbn" localSheetId="1" hidden="1">{"'Sheet1'!$L$16"}</definedName>
    <definedName name="ksbn" hidden="1">{"'Sheet1'!$L$16"}</definedName>
    <definedName name="KSDA" localSheetId="1" hidden="1">{"'Sheet1'!$L$16"}</definedName>
    <definedName name="KSDA" hidden="1">{"'Sheet1'!$L$16"}</definedName>
    <definedName name="kshn" localSheetId="1" hidden="1">{"'Sheet1'!$L$16"}</definedName>
    <definedName name="kshn" hidden="1">{"'Sheet1'!$L$16"}</definedName>
    <definedName name="ksls" localSheetId="1" hidden="1">{"'Sheet1'!$L$16"}</definedName>
    <definedName name="ksls" hidden="1">{"'Sheet1'!$L$16"}</definedName>
    <definedName name="khla09" localSheetId="1" hidden="1">{"'Sheet1'!$L$16"}</definedName>
    <definedName name="khla09" hidden="1">{"'Sheet1'!$L$16"}</definedName>
    <definedName name="khongtruotgia" localSheetId="1" hidden="1">{"'Sheet1'!$L$16"}</definedName>
    <definedName name="khongtruotgia" hidden="1">{"'Sheet1'!$L$16"}</definedName>
    <definedName name="khvh09" localSheetId="1" hidden="1">{"'Sheet1'!$L$16"}</definedName>
    <definedName name="khvh09" hidden="1">{"'Sheet1'!$L$16"}</definedName>
    <definedName name="KHYt09" localSheetId="1" hidden="1">{"'Sheet1'!$L$16"}</definedName>
    <definedName name="KHYt09" hidden="1">{"'Sheet1'!$L$16"}</definedName>
    <definedName name="langson" localSheetId="1" hidden="1">{"'Sheet1'!$L$16"}</definedName>
    <definedName name="langson" hidden="1">{"'Sheet1'!$L$16"}</definedName>
    <definedName name="limcount" hidden="1">1</definedName>
    <definedName name="mo" localSheetId="1" hidden="1">{"'Sheet1'!$L$16"}</definedName>
    <definedName name="mo" hidden="1">{"'Sheet1'!$L$16"}</definedName>
    <definedName name="n" localSheetId="1" hidden="1">#REF!</definedName>
    <definedName name="n" hidden="1">#REF!</definedName>
    <definedName name="nb" localSheetId="1" hidden="1">{"'Sheet1'!$L$16"}</definedName>
    <definedName name="nb" hidden="1">{"'Sheet1'!$L$16"}</definedName>
    <definedName name="Ne" localSheetId="1" hidden="1">{"'Sheet1'!$L$16"}</definedName>
    <definedName name="Ne" hidden="1">{"'Sheet1'!$L$16"}</definedName>
    <definedName name="nnn" localSheetId="1" hidden="1">{"'Sheet1'!$L$16"}</definedName>
    <definedName name="nnn" hidden="1">{"'Sheet1'!$L$16"}</definedName>
    <definedName name="ngu" localSheetId="1" hidden="1">{"'Sheet1'!$L$16"}</definedName>
    <definedName name="ngu" hidden="1">{"'Sheet1'!$L$16"}</definedName>
    <definedName name="OrderTable" localSheetId="1" hidden="1">#REF!</definedName>
    <definedName name="OrderTable" hidden="1">#REF!</definedName>
    <definedName name="PAIII_" localSheetId="1" hidden="1">{"'Sheet1'!$L$16"}</definedName>
    <definedName name="PAIII_" hidden="1">{"'Sheet1'!$L$16"}</definedName>
    <definedName name="PL" localSheetId="1" hidden="1">{"'Sheet1'!$L$16"}</definedName>
    <definedName name="PL" hidden="1">{"'Sheet1'!$L$16"}</definedName>
    <definedName name="PlucBcaoTD" localSheetId="1" hidden="1">{"'Sheet1'!$L$16"}</definedName>
    <definedName name="PlucBcaoTD" hidden="1">{"'Sheet1'!$L$16"}</definedName>
    <definedName name="PMS" localSheetId="1" hidden="1">{"'Sheet1'!$L$16"}</definedName>
    <definedName name="PMS" hidden="1">{"'Sheet1'!$L$16"}</definedName>
    <definedName name="_xlnm.Print_Titles" localSheetId="2">'B5.Tieu chi QD 02 (TH)'!$5:$7</definedName>
    <definedName name="_xlnm.Print_Titles" localSheetId="0">'Bieu 05-BC (Tan Uyen)'!$3:$4</definedName>
    <definedName name="ProdForm" localSheetId="1" hidden="1">#REF!</definedName>
    <definedName name="ProdForm" hidden="1">#REF!</definedName>
    <definedName name="Product" localSheetId="1" hidden="1">#REF!</definedName>
    <definedName name="Product" hidden="1">#REF!</definedName>
    <definedName name="qa" localSheetId="1" hidden="1">{"'Sheet1'!$L$16"}</definedName>
    <definedName name="qa" hidden="1">{"'Sheet1'!$L$16"}</definedName>
    <definedName name="QQ" localSheetId="1" hidden="1">{"'Sheet1'!$L$16"}</definedName>
    <definedName name="QQ" hidden="1">{"'Sheet1'!$L$16"}</definedName>
    <definedName name="Ranhxay" localSheetId="1" hidden="1">{"'Sheet1'!$L$16"}</definedName>
    <definedName name="Ranhxay" hidden="1">{"'Sheet1'!$L$16"}</definedName>
    <definedName name="RCArea" localSheetId="1" hidden="1">#REF!</definedName>
    <definedName name="RCArea" hidden="1">#REF!</definedName>
    <definedName name="sencount" hidden="1">2</definedName>
    <definedName name="sfsd" localSheetId="1" hidden="1">{"'Sheet1'!$L$16"}</definedName>
    <definedName name="sfsd" hidden="1">{"'Sheet1'!$L$16"}</definedName>
    <definedName name="SpecialPrice" localSheetId="1" hidden="1">#REF!</definedName>
    <definedName name="SpecialPrice" hidden="1">#REF!</definedName>
    <definedName name="ssss" localSheetId="1" hidden="1">{"'Sheet1'!$L$16"}</definedName>
    <definedName name="ssss" hidden="1">{"'Sheet1'!$L$16"}</definedName>
    <definedName name="T.3" localSheetId="1" hidden="1">{"'Sheet1'!$L$16"}</definedName>
    <definedName name="T.3" hidden="1">{"'Sheet1'!$L$16"}</definedName>
    <definedName name="tbl_ProdInfo" localSheetId="1" hidden="1">#REF!</definedName>
    <definedName name="tbl_ProdInfo" hidden="1">#REF!</definedName>
    <definedName name="TextRefCopyRangeCount" hidden="1">216</definedName>
    <definedName name="tonghop" localSheetId="1" hidden="1">{"'Sheet1'!$L$16"}</definedName>
    <definedName name="tonghop" hidden="1">{"'Sheet1'!$L$16"}</definedName>
    <definedName name="tuyennhanh" localSheetId="1" hidden="1">{"'Sheet1'!$L$16"}</definedName>
    <definedName name="tuyennhanh" hidden="1">{"'Sheet1'!$L$16"}</definedName>
    <definedName name="tha" localSheetId="1" hidden="1">{"'Sheet1'!$L$16"}</definedName>
    <definedName name="tha" hidden="1">{"'Sheet1'!$L$16"}</definedName>
    <definedName name="Thang1" localSheetId="1" hidden="1">{"'Sheet1'!$L$16"}</definedName>
    <definedName name="Thang1" hidden="1">{"'Sheet1'!$L$16"}</definedName>
    <definedName name="THKL" localSheetId="1" hidden="1">{"'Sheet1'!$L$16"}</definedName>
    <definedName name="THKL" hidden="1">{"'Sheet1'!$L$16"}</definedName>
    <definedName name="thuy" localSheetId="1" hidden="1">{"'Sheet1'!$L$16"}</definedName>
    <definedName name="thuy" hidden="1">{"'Sheet1'!$L$16"}</definedName>
    <definedName name="VATM" localSheetId="1" hidden="1">{"'Sheet1'!$L$16"}</definedName>
    <definedName name="VATM" hidden="1">{"'Sheet1'!$L$16"}</definedName>
    <definedName name="vcbo1" localSheetId="1" hidden="1">{"'Sheet1'!$L$16"}</definedName>
    <definedName name="vcbo1" hidden="1">{"'Sheet1'!$L$16"}</definedName>
    <definedName name="vcoto" localSheetId="1" hidden="1">{"'Sheet1'!$L$16"}</definedName>
    <definedName name="vcoto" hidden="1">{"'Sheet1'!$L$16"}</definedName>
    <definedName name="VH" localSheetId="1" hidden="1">{"'Sheet1'!$L$16"}</definedName>
    <definedName name="VH" hidden="1">{"'Sheet1'!$L$16"}</definedName>
    <definedName name="Viet" localSheetId="1" hidden="1">{"'Sheet1'!$L$16"}</definedName>
    <definedName name="Viet" hidden="1">{"'Sheet1'!$L$16"}</definedName>
    <definedName name="vlct" localSheetId="1" hidden="1">{"'Sheet1'!$L$16"}</definedName>
    <definedName name="vlct" hidden="1">{"'Sheet1'!$L$16"}</definedName>
    <definedName name="vv" localSheetId="1" hidden="1">{"'Sheet1'!$L$16"}</definedName>
    <definedName name="vv" hidden="1">{"'Sheet1'!$L$16"}</definedName>
    <definedName name="wrn.aaa." localSheetId="1" hidden="1">{#N/A,#N/A,FALSE,"Sheet1";#N/A,#N/A,FALSE,"Sheet1";#N/A,#N/A,FALSE,"Sheet1"}</definedName>
    <definedName name="wrn.aaa." hidden="1">{#N/A,#N/A,FALSE,"Sheet1";#N/A,#N/A,FALSE,"Sheet1";#N/A,#N/A,FALSE,"Sheet1"}</definedName>
    <definedName name="wrn.cong." localSheetId="1" hidden="1">{#N/A,#N/A,FALSE,"Sheet1"}</definedName>
    <definedName name="wrn.cong." hidden="1">{#N/A,#N/A,FALSE,"Sheet1"}</definedName>
    <definedName name="wrn.chi._.tiÆt." localSheetId="1" hidden="1">{#N/A,#N/A,FALSE,"Chi tiÆt"}</definedName>
    <definedName name="wrn.chi._.tiÆt." hidden="1">{#N/A,#N/A,FALSE,"Chi tiÆt"}</definedName>
    <definedName name="wrn.Report." localSheetId="1" hidden="1">{"Offgrid",#N/A,FALSE,"OFFGRID";"Region",#N/A,FALSE,"REGION";"Offgrid -2",#N/A,FALSE,"OFFGRID";"WTP",#N/A,FALSE,"WTP";"WTP -2",#N/A,FALSE,"WTP";"Project",#N/A,FALSE,"PROJECT";"Summary -2",#N/A,FALSE,"SUMMARY"}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1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xls" localSheetId="1" hidden="1">{"'Sheet1'!$L$16"}</definedName>
    <definedName name="xls" hidden="1">{"'Sheet1'!$L$16"}</definedName>
    <definedName name="xlttbninh" localSheetId="1" hidden="1">{"'Sheet1'!$L$16"}</definedName>
    <definedName name="xlttbninh" hidden="1">{"'Sheet1'!$L$16"}</definedName>
    <definedName name="xvxcvxc" localSheetId="1" hidden="1">{"'Sheet1'!$L$16"}</definedName>
    <definedName name="xvxcvxc" hidden="1">{"'Sheet1'!$L$16"}</definedName>
    <definedName name="ZXzX" localSheetId="1" hidden="1">{"'Sheet1'!$L$16"}</definedName>
    <definedName name="ZXzX" hidden="1">{"'Sheet1'!$L$16"}</definedName>
  </definedNames>
  <calcPr calcId="144525"/>
</workbook>
</file>

<file path=xl/calcChain.xml><?xml version="1.0" encoding="utf-8"?>
<calcChain xmlns="http://schemas.openxmlformats.org/spreadsheetml/2006/main">
  <c r="J13" i="1" l="1"/>
  <c r="J12" i="1"/>
  <c r="J11" i="1"/>
  <c r="J10" i="1"/>
  <c r="I10" i="1"/>
  <c r="D10" i="1" l="1"/>
  <c r="D47" i="3"/>
  <c r="D45" i="3"/>
  <c r="D44" i="3"/>
  <c r="L37" i="3"/>
  <c r="L36" i="3"/>
  <c r="K35" i="3"/>
  <c r="J35" i="3"/>
  <c r="F35" i="3"/>
  <c r="F34" i="3"/>
  <c r="D30" i="3"/>
</calcChain>
</file>

<file path=xl/comments1.xml><?xml version="1.0" encoding="utf-8"?>
<comments xmlns="http://schemas.openxmlformats.org/spreadsheetml/2006/main">
  <authors>
    <author>VNN.R9</author>
  </authors>
  <commentList>
    <comment ref="R4" authorId="0">
      <text>
        <r>
          <rPr>
            <b/>
            <sz val="8"/>
            <color indexed="81"/>
            <rFont val="Tahoma"/>
            <family val="2"/>
          </rPr>
          <t>Sài Lương</t>
        </r>
      </text>
    </comment>
    <comment ref="S4" authorId="0">
      <text>
        <r>
          <rPr>
            <b/>
            <sz val="8"/>
            <color indexed="81"/>
            <rFont val="Tahoma"/>
            <family val="2"/>
          </rPr>
          <t>Tà Mít</t>
        </r>
      </text>
    </comment>
    <comment ref="T4" authorId="0">
      <text>
        <r>
          <rPr>
            <b/>
            <sz val="8"/>
            <color indexed="81"/>
            <rFont val="Tahoma"/>
            <family val="2"/>
          </rPr>
          <t>Nà Kè</t>
        </r>
      </text>
    </comment>
    <comment ref="U4" authorId="0">
      <text>
        <r>
          <rPr>
            <b/>
            <sz val="8"/>
            <color indexed="81"/>
            <rFont val="Tahoma"/>
            <family val="2"/>
          </rPr>
          <t>Phiêng Lúc + Phiêng Tòng + Bằng Mai</t>
        </r>
      </text>
    </comment>
    <comment ref="V4" authorId="0">
      <text>
        <r>
          <rPr>
            <b/>
            <sz val="8"/>
            <color indexed="81"/>
            <rFont val="Tahoma"/>
            <family val="2"/>
          </rPr>
          <t>Phiêng Áng</t>
        </r>
      </text>
    </comment>
  </commentList>
</comments>
</file>

<file path=xl/sharedStrings.xml><?xml version="1.0" encoding="utf-8"?>
<sst xmlns="http://schemas.openxmlformats.org/spreadsheetml/2006/main" count="542" uniqueCount="239">
  <si>
    <t>Biểu số 05</t>
  </si>
  <si>
    <t>(Kèm theo Quyết định số                /QĐ-UBND ngày           tháng          năm 2016 của UBND tỉnh Lai Châu)</t>
  </si>
  <si>
    <t>TT</t>
  </si>
  <si>
    <t>Nội dung</t>
  </si>
  <si>
    <t xml:space="preserve">Tiêu chí đánh giá theo Quyết định số 02/2007/QĐ-TTg ngày 09/01/2007 </t>
  </si>
  <si>
    <t>Kết quả thực hiện</t>
  </si>
  <si>
    <t>So sánh kết quả thực hiện với mục tiêu, nhiệm vụ của Dự án</t>
  </si>
  <si>
    <t>Thấp hơn</t>
  </si>
  <si>
    <t>Đạt</t>
  </si>
  <si>
    <t>Cao hơn</t>
  </si>
  <si>
    <t>I</t>
  </si>
  <si>
    <t>GIAO ĐẤT</t>
  </si>
  <si>
    <t>Đất ở</t>
  </si>
  <si>
    <t>-</t>
  </si>
  <si>
    <t xml:space="preserve">Hộ tái định cư nông thôn </t>
  </si>
  <si>
    <r>
      <t>Từ 200 m2</t>
    </r>
    <r>
      <rPr>
        <vertAlign val="superscript"/>
        <sz val="11"/>
        <rFont val="Times New Roman"/>
        <family val="1"/>
      </rPr>
      <t xml:space="preserve"> </t>
    </r>
    <r>
      <rPr>
        <sz val="11"/>
        <rFont val="Times New Roman"/>
        <family val="1"/>
      </rPr>
      <t>- 400 m2/hộ</t>
    </r>
  </si>
  <si>
    <t xml:space="preserve">Hộ tái định cư đô thị </t>
  </si>
  <si>
    <r>
      <t xml:space="preserve">01 lô đất ở tại điểm tái định cư </t>
    </r>
    <r>
      <rPr>
        <sz val="11"/>
        <color indexed="12"/>
        <rFont val="Times New Roman"/>
        <family val="1"/>
      </rPr>
      <t>(100 m2/hộ)</t>
    </r>
  </si>
  <si>
    <t>Đất sản xuất</t>
  </si>
  <si>
    <t xml:space="preserve">Đất sản xuất lương thực và trồng cây công nghiệp </t>
  </si>
  <si>
    <t>01 ha trở lên/hộ</t>
  </si>
  <si>
    <t xml:space="preserve">Đất lâm nghiệp và đất có mặt nước nuôi trồng thuỷ sản </t>
  </si>
  <si>
    <t>Theo quy hoạch chi tiết được duyệt</t>
  </si>
  <si>
    <t>II</t>
  </si>
  <si>
    <t>SẢN XUẤT CỦA HỘ TĐC</t>
  </si>
  <si>
    <t xml:space="preserve">Trồng trọt </t>
  </si>
  <si>
    <t>Có phương án sản xuất  hiệu quả</t>
  </si>
  <si>
    <t>Chăn nuôi</t>
  </si>
  <si>
    <t>Lâm nghiệp</t>
  </si>
  <si>
    <t>Nuôi trồng, đánh bắt thủy sản</t>
  </si>
  <si>
    <t xml:space="preserve">Sản xuất công nghiệp, tiểu thủ công nghiệp và dịch vụ </t>
  </si>
  <si>
    <t>III</t>
  </si>
  <si>
    <t>XÂY DỰNG CƠ SỞ HẠ TẦNG</t>
  </si>
  <si>
    <t xml:space="preserve"> </t>
  </si>
  <si>
    <t>Thuỷ lợi</t>
  </si>
  <si>
    <t>Hệ thống kênh mương (nếu có) phải xây dựng cứng hóa, bảo đảm bền vững, ít chiếm đất và giảm tổn thất nước</t>
  </si>
  <si>
    <t>Giao thông</t>
  </si>
  <si>
    <t>Giao thông nội đồng</t>
  </si>
  <si>
    <t>Phù hợp với quy hoạch sản xuất chung của vùng</t>
  </si>
  <si>
    <t>Giao thông khu dân cư:</t>
  </si>
  <si>
    <t>+</t>
  </si>
  <si>
    <t xml:space="preserve">Đường nội bộ trong điểm tái định cư </t>
  </si>
  <si>
    <t>Tiêu chuẩn đường loại B giao thông nông thôn</t>
  </si>
  <si>
    <t>Đường nối các điểm tái định cư, khu tái định cư với đường vào trung tâm xã</t>
  </si>
  <si>
    <t>Tiêu chuẩn đường loại A giao thông nông thôn có mặt đá gia cố chất kết dính láng nhựa</t>
  </si>
  <si>
    <t xml:space="preserve">Đường liên xã </t>
  </si>
  <si>
    <t>TCVN-4054 với cấp kỹ thuật 20</t>
  </si>
  <si>
    <t xml:space="preserve">Nước sinh hoạt </t>
  </si>
  <si>
    <t>TCXD 33-1985 và các chỉ tiêu chất lượng đối với nước sinh hoạt</t>
  </si>
  <si>
    <t xml:space="preserve">Điện sinh hoạt </t>
  </si>
  <si>
    <t>Cấp đến đầu nhà từng hộ tái định cư</t>
  </si>
  <si>
    <t>Thoát nước và môi trường</t>
  </si>
  <si>
    <t>Hệ thống thoát nước điểm tái định cư</t>
  </si>
  <si>
    <t>Rãnh hở, bố trí dọc đường giao thông</t>
  </si>
  <si>
    <t>Rãnh thoát nước trong phạm vi khu dân cư</t>
  </si>
  <si>
    <t>rãnh xây, hở</t>
  </si>
  <si>
    <t>Công trình vệ sinh, chuồng trại chăn nuôi</t>
  </si>
  <si>
    <t>Cách ly khu nhà ở, nguồn nước theo quy định</t>
  </si>
  <si>
    <t>Khu nghĩa địa, nghĩa trang</t>
  </si>
  <si>
    <t>Phù hợp với quy hoạch của địa phương</t>
  </si>
  <si>
    <t>Xây dựng công trình công cộng</t>
  </si>
  <si>
    <t>Nhà trẻ, mẫu giáo</t>
  </si>
  <si>
    <t>TCVN 3907- 1984</t>
  </si>
  <si>
    <t>Lớp học bậc: Tiểu học; Trung học cơ sở; Trung học phổ thông</t>
  </si>
  <si>
    <t xml:space="preserve">TCVN 3978-1984 (quy mô xây dựng: diện tích phòng học từ 55 m2 - 60 m2 sử dụng; diện tích phòng phụ từ 20 m2 - 25 m2 sử dụng) </t>
  </si>
  <si>
    <t>Trạm xá khu tái định cư</t>
  </si>
  <si>
    <t>TCVN 4454-1987</t>
  </si>
  <si>
    <t>Nhà văn hoá điểm tái định cư:</t>
  </si>
  <si>
    <t>Nhà văn hóa tại điểm TĐC có từ 30 - 50 hộ</t>
  </si>
  <si>
    <t>Diện tích xây dựng 60 m2 sử dụng</t>
  </si>
  <si>
    <t>Nhà văn hóa tại điểm TĐC có trên 50 hộ</t>
  </si>
  <si>
    <t>Diện tích xây dựng 100 m2 sử dụng</t>
  </si>
  <si>
    <t>Sân thể thao</t>
  </si>
  <si>
    <t>San nền</t>
  </si>
  <si>
    <t>Nơi họp chợ</t>
  </si>
  <si>
    <t>IV</t>
  </si>
  <si>
    <t>ĐỜI SỐNG CỦA NGƯỜI DÂN TĐC</t>
  </si>
  <si>
    <t>Thu nhập bình quân/người/năm</t>
  </si>
  <si>
    <t>Tốt hơn nơi ở cũ</t>
  </si>
  <si>
    <t>Tỷ lệ hộ nghèo</t>
  </si>
  <si>
    <t>Nhà ở</t>
  </si>
  <si>
    <t>Sử dụng nước sinh hoạt</t>
  </si>
  <si>
    <t>Sử dụng điện sinh hoạt</t>
  </si>
  <si>
    <t>V</t>
  </si>
  <si>
    <t>QUY HOẠCH CHI TIẾT KHU, ĐIỂM TÁI ĐỊNH CƯ</t>
  </si>
  <si>
    <t>Theo Công văn số 2592/BNN-HTX ngày 27/10/2004 của Bộ Nông nghiệp &amp; PTNT</t>
  </si>
  <si>
    <t>VI</t>
  </si>
  <si>
    <t>CƠ CHẾ CHÍNH SÁCH</t>
  </si>
  <si>
    <r>
      <t>Theo Quyết định số</t>
    </r>
    <r>
      <rPr>
        <sz val="11"/>
        <color indexed="10"/>
        <rFont val="Times New Roman"/>
        <family val="1"/>
      </rPr>
      <t xml:space="preserve"> 188</t>
    </r>
    <r>
      <rPr>
        <sz val="11"/>
        <rFont val="Times New Roman"/>
        <family val="1"/>
      </rPr>
      <t>/QĐ-TTg ngày     /2010 của Thủ tướng Chính phủ</t>
    </r>
  </si>
  <si>
    <t>Biểu số 05b</t>
  </si>
  <si>
    <t>TIÊU CHÍ ĐÁNH GIÁ KẾT QUẢ THỰC HIỆN DỰ ÁN DI DÂN, TĐC THỦY ĐIỆN BẢN CHÁT</t>
  </si>
  <si>
    <t>(Kèm theo Báo cáo số     /BC-UBND ngày   /4/2016 của UBND huyện Than Uyên)</t>
  </si>
  <si>
    <t>324 m2/hộ</t>
  </si>
  <si>
    <t>x</t>
  </si>
  <si>
    <t>Không có</t>
  </si>
  <si>
    <t>0,43 ha/hộ</t>
  </si>
  <si>
    <t>Không giao</t>
  </si>
  <si>
    <t>2.750 cây ăn quả</t>
  </si>
  <si>
    <t xml:space="preserve">Trâu 1.018 con, bò 343 con, lợn 1.293 con, gà 110 con </t>
  </si>
  <si>
    <t>9 công trình/1.770 ha</t>
  </si>
  <si>
    <t>12 công trình/28,8 Km</t>
  </si>
  <si>
    <t>25 công trình/ 34,78 Km</t>
  </si>
  <si>
    <t>18 công trình/ 63,87 Km</t>
  </si>
  <si>
    <t>20 công trình/ 1.568 hộ</t>
  </si>
  <si>
    <t>8 công trình/ 753 hộ</t>
  </si>
  <si>
    <t>25 công trình/ 41,02 Km</t>
  </si>
  <si>
    <t>26 công trình/ 41,02 Km</t>
  </si>
  <si>
    <t>24 công trình/24 ha</t>
  </si>
  <si>
    <t>22 công trình/ 52 phòng học/ 39 phòng phụ</t>
  </si>
  <si>
    <t>20 công trình/ 110 phòng học/ 127 phòng phụ</t>
  </si>
  <si>
    <t>3 công trình/ 15 giường</t>
  </si>
  <si>
    <t>6 công trình</t>
  </si>
  <si>
    <t>17 công trình</t>
  </si>
  <si>
    <t>13,4 triệu/người/năm</t>
  </si>
  <si>
    <t xml:space="preserve">47,2% (theo tiêu trí đa chiều) </t>
  </si>
  <si>
    <t>100% có nhà ở khang trang</t>
  </si>
  <si>
    <t>100% các hộ được sd nước sạch</t>
  </si>
  <si>
    <t>100% các hộ có điện lưới QG</t>
  </si>
  <si>
    <t>TIÊU CHÍ ĐÁNH GIÁ KẾT QUẢ THỰC HIỆN DỰ ÁN DI DÂN TÁI ĐỊNH CƯ
THỦY ĐIỆN BẢN CHÁT</t>
  </si>
  <si>
    <t>Tiêu chí đánh giá theo Quyết định số 02/2007/QĐ-TTg ngày 09/01/2007</t>
  </si>
  <si>
    <t>Khu TĐC Thân Thuộc</t>
  </si>
  <si>
    <t>Khu TĐC Tà Mít</t>
  </si>
  <si>
    <t>Khu TĐC Pắc Ta</t>
  </si>
  <si>
    <t>Khu TĐC Nậm Cần</t>
  </si>
  <si>
    <t>Khu TĐC Phúc Khoa</t>
  </si>
  <si>
    <t>So sánh kết quả thực hiện với mục tiêu, nhiệm vụ của dự án</t>
  </si>
  <si>
    <t>Điểm TĐC Hua Chăng</t>
  </si>
  <si>
    <t>Điểm TĐC Trung Đồng</t>
  </si>
  <si>
    <t>Điểm TĐC Hua Pầu</t>
  </si>
  <si>
    <t>Điểm TĐC Chăn Nuôi</t>
  </si>
  <si>
    <t>Điểm TĐC Tát Xôm 1</t>
  </si>
  <si>
    <t>Điểm TĐC Tát Xôm 2</t>
  </si>
  <si>
    <t>Điểm TĐC Nà Cóc</t>
  </si>
  <si>
    <t>Điểm TĐC Huổi Pá Hịa</t>
  </si>
  <si>
    <t>Điểm TĐC Ít Chom dưới</t>
  </si>
  <si>
    <t>Điểm TĐC Lồng Thàng</t>
  </si>
  <si>
    <t>Điểm TĐC Nậm Khăn 1</t>
  </si>
  <si>
    <t>Điểm TĐC Nậm Khăn 2</t>
  </si>
  <si>
    <t>Điểm TĐC Khăn Nọi</t>
  </si>
  <si>
    <t>Điểm TĐC Bó Lun - Cốc Nhủng 03</t>
  </si>
  <si>
    <t>Điểm TĐC Bó Lun - Cốc Nhủng 04</t>
  </si>
  <si>
    <t>Điểm TĐC Bó Lun - Cốc Nhủng 05</t>
  </si>
  <si>
    <t>Điểm TĐC Phiêng Lúc</t>
  </si>
  <si>
    <t>Điểm TĐC Pá Tra</t>
  </si>
  <si>
    <t>Điểm TĐC Nậm Bon</t>
  </si>
  <si>
    <t xml:space="preserve"> -</t>
  </si>
  <si>
    <t>Hộ TĐC nông thôn</t>
  </si>
  <si>
    <r>
      <t>Từ 200 m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 xml:space="preserve"> - 400m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>/hộ</t>
    </r>
  </si>
  <si>
    <r>
      <t>310 m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>/hộ</t>
    </r>
  </si>
  <si>
    <t>X</t>
  </si>
  <si>
    <t>Hộ TĐC đô thị</t>
  </si>
  <si>
    <r>
      <t>01 lô đất ở tại điểm TĐC (100m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>/hộ)</t>
    </r>
  </si>
  <si>
    <t>Đất sản xuất lương thực và trồng cây công nghiệp</t>
  </si>
  <si>
    <t xml:space="preserve"> 01 ha trở lên/hộ</t>
  </si>
  <si>
    <t>0,18 ha/hộ</t>
  </si>
  <si>
    <t>Đất lâm nghiệp và đất có mặt nước nuôi trồng thủy sản</t>
  </si>
  <si>
    <t>Hộ TĐC được giao 0,7 - 1,0 ha đất trồng rừng và 1,0 - 2,0 ha đất khoanh nuôi tái sinh rừng.</t>
  </si>
  <si>
    <t>Trồng trọt</t>
  </si>
  <si>
    <t>Có phương án sản xuất hiệu quả</t>
  </si>
  <si>
    <t>Sản xuất công nghiệp, tiểu thủ công nghiệp và dịch vụ</t>
  </si>
  <si>
    <t>Thủy lợi</t>
  </si>
  <si>
    <t>Hệ thống kênh mương (nếu có) phải xây dựng cứng hóa, bảo đảm bền vững, ít chiếm đất và giảm thiểu tổn thất nước</t>
  </si>
  <si>
    <t>07 dự án 907 ha, 43Km kênh bê tông</t>
  </si>
  <si>
    <t>680 ha và kiên cố 22,27Km kênh bê tông</t>
  </si>
  <si>
    <t>170 ha và kiên cố 7,72Km kênh bê tông</t>
  </si>
  <si>
    <t>57 ha và kiên cố 13,06Km kênh bê tông</t>
  </si>
  <si>
    <t>23,6 Km</t>
  </si>
  <si>
    <t xml:space="preserve"> - </t>
  </si>
  <si>
    <t>Giao thông khu dân cư</t>
  </si>
  <si>
    <t xml:space="preserve"> + </t>
  </si>
  <si>
    <t>Đường nội bộ trong điểm TĐC</t>
  </si>
  <si>
    <t>Tiêu chuẩn đường loại B GTNT</t>
  </si>
  <si>
    <t>31,3 Km</t>
  </si>
  <si>
    <t xml:space="preserve"> +</t>
  </si>
  <si>
    <t>Đường nối các điểm TĐC, khu TĐC với đường vào trung tâm xã</t>
  </si>
  <si>
    <t>Tiêu chuẩn đường loại A GTNT có mặt đá gia cố chất kết dính láng nhựa</t>
  </si>
  <si>
    <t>67,1 Km</t>
  </si>
  <si>
    <t>Đường liên xã</t>
  </si>
  <si>
    <t>Không thực hiện</t>
  </si>
  <si>
    <t>Nước sinh hoạt</t>
  </si>
  <si>
    <t>TCXD-33-1985 và các chỉ tiêu chất lượng đối với nước sinh hoạt</t>
  </si>
  <si>
    <t>1.120 hộ</t>
  </si>
  <si>
    <t>Điện sinh hoạt</t>
  </si>
  <si>
    <t>Cấp đến đầu nhà từng hộ TĐC</t>
  </si>
  <si>
    <t>Thoát nước môi trường</t>
  </si>
  <si>
    <t>Hệ thống thoát nước điểm TĐC</t>
  </si>
  <si>
    <t>38,3 Km</t>
  </si>
  <si>
    <t>Rãnh xây hở</t>
  </si>
  <si>
    <t>Công trình vệ sinh chuồng trại chăn nuôi</t>
  </si>
  <si>
    <t>Cách ly khu nhà ở nguồn nước theo quy định</t>
  </si>
  <si>
    <t>Phù hợp với quy hoạch địa phương</t>
  </si>
  <si>
    <t>Nhà trẻ, nhà mẫu giáo</t>
  </si>
  <si>
    <t>TCVN 3907-1984</t>
  </si>
  <si>
    <r>
      <t>3.725,5 m</t>
    </r>
    <r>
      <rPr>
        <vertAlign val="superscript"/>
        <sz val="10"/>
        <rFont val="Arial"/>
        <family val="2"/>
      </rPr>
      <t>2</t>
    </r>
  </si>
  <si>
    <t>Lớp học bậc: Tiểu học, THCS, THPT</t>
  </si>
  <si>
    <r>
      <t>TCVN 3978-1984 (quy mô xây dựng: Diện tích phòng từ 55-60m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 xml:space="preserve"> sử dụng; diện tích phòng phụ từ 20-25m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 xml:space="preserve"> sử dụng)</t>
    </r>
  </si>
  <si>
    <r>
      <t>5.466,7 m</t>
    </r>
    <r>
      <rPr>
        <vertAlign val="superscript"/>
        <sz val="10"/>
        <rFont val="Arial"/>
        <family val="2"/>
      </rPr>
      <t>2</t>
    </r>
  </si>
  <si>
    <t>Trạm xá</t>
  </si>
  <si>
    <t>TCVN-4454-1987</t>
  </si>
  <si>
    <r>
      <t>176 m</t>
    </r>
    <r>
      <rPr>
        <vertAlign val="superscript"/>
        <sz val="10"/>
        <rFont val="Arial"/>
        <family val="2"/>
      </rPr>
      <t>2</t>
    </r>
  </si>
  <si>
    <t>UBND xã</t>
  </si>
  <si>
    <r>
      <t>238 m</t>
    </r>
    <r>
      <rPr>
        <vertAlign val="superscript"/>
        <sz val="10"/>
        <rFont val="Arial"/>
        <family val="2"/>
      </rPr>
      <t>2</t>
    </r>
  </si>
  <si>
    <t>Nhà văn hóa điểm TĐC</t>
  </si>
  <si>
    <t>Nhà văn hóa điểm TĐC có từ 30-50 hộ</t>
  </si>
  <si>
    <r>
      <t>Diện tích xây dựng 60m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 xml:space="preserve"> sử dụng</t>
    </r>
  </si>
  <si>
    <r>
      <t>438 m</t>
    </r>
    <r>
      <rPr>
        <vertAlign val="superscript"/>
        <sz val="10"/>
        <rFont val="Arial"/>
        <family val="2"/>
      </rPr>
      <t>2</t>
    </r>
  </si>
  <si>
    <t>Nhà văn hóa điểm TĐC có trên 50 hộ</t>
  </si>
  <si>
    <r>
      <t>Diện tích xây dựng 100m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 xml:space="preserve"> sử dụng</t>
    </r>
  </si>
  <si>
    <r>
      <t>1.453 m</t>
    </r>
    <r>
      <rPr>
        <vertAlign val="superscript"/>
        <sz val="10"/>
        <rFont val="Arial"/>
        <family val="2"/>
      </rPr>
      <t>2</t>
    </r>
  </si>
  <si>
    <t>Pắc Ta</t>
  </si>
  <si>
    <t>Phúc Khoa</t>
  </si>
  <si>
    <t>Trung Đồng</t>
  </si>
  <si>
    <t>Thị trấn</t>
  </si>
  <si>
    <t>Nậm Cần</t>
  </si>
  <si>
    <t>Nậm Sỏ</t>
  </si>
  <si>
    <t>Tà Mít</t>
  </si>
  <si>
    <t>Bình quân của huyện 16,8 triệu đồng</t>
  </si>
  <si>
    <t>Tỷ lệ hộ nghèo 2015 của huyện 39,4%</t>
  </si>
  <si>
    <t xml:space="preserve">Bình quân của huyện </t>
  </si>
  <si>
    <t>Bình quân của huyện 87%</t>
  </si>
  <si>
    <t>Bình quân của huyện 91,5%</t>
  </si>
  <si>
    <t>0,18-0,43</t>
  </si>
  <si>
    <t>Tổng có 48071 con, trong đó gia súc: 18.749 con, gia cầm: 29.322 con</t>
  </si>
  <si>
    <t>8033,66 Ha</t>
  </si>
  <si>
    <t>124 tấn/năm</t>
  </si>
  <si>
    <t>Đầu tư xây dựng 16 dự án, quy mô đảm bảo diện tích tưới 2.776 ha, hệ thống kênh mương xây dựng cứng hóa</t>
  </si>
  <si>
    <t>Đầu tư xây dựng 40 dự án, quy mô đầu tư: 193,99 km</t>
  </si>
  <si>
    <t>Đầu tư xây dựng 44 dự án, quy mô 273,2 ha; Tiêu chuẩn đường loại B giao thông nông thôn</t>
  </si>
  <si>
    <t>Đầu tư xây dựng 31 dự án, quy mô 143,21 km</t>
  </si>
  <si>
    <t>Đầu tư xây dựng 27 dự án, quy mô đảm bảo điện sinh hoạt cho 2.233 hộ</t>
  </si>
  <si>
    <t>Đầu tư xây dựng 33 dự án, quy mô đảm bảo nước sinh hoạt cho 2.954 hộ</t>
  </si>
  <si>
    <t>Đầu tư xây dựng 44 dự án, quy mô 273,2 ha,</t>
  </si>
  <si>
    <t>đầu tư mới 40 dự án, quy mô 38,75 ha</t>
  </si>
  <si>
    <t>Đầu tư xây dựng 43 dự án, tổng diện tích xây dựng 35.325,75 m2</t>
  </si>
  <si>
    <t>11-13 triệu đồng/người/năm</t>
  </si>
  <si>
    <t>37-42%</t>
  </si>
  <si>
    <t>100% hộ gia đình được sử dụng nước sạch</t>
  </si>
  <si>
    <t>100% hộ gia đình được sử dụng điện lưới quốc gia</t>
  </si>
  <si>
    <t>Diện tích tròng trọt: 1335,45 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</si>
</sst>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4">
    <numFmt numFmtId="41" formatCode="_-* #,##0\ _₫_-;\-* #,##0\ _₫_-;_-* &quot;-&quot;\ _₫_-;_-@_-"/>
    <numFmt numFmtId="43" formatCode="_-* #,##0.00\ _₫_-;\-* #,##0.00\ _₫_-;_-* &quot;-&quot;??\ _₫_-;_-@_-"/>
    <numFmt numFmtId="164" formatCode="_-&quot;$&quot;* #,##0_-;\-&quot;$&quot;* #,##0_-;_-&quot;$&quot;* &quot;-&quot;_-;_-@_-"/>
    <numFmt numFmtId="165" formatCode="##.##%"/>
    <numFmt numFmtId="166" formatCode="_(* #,##0_);_(* \(#,##0\);_(* &quot;-&quot;??_);_(@_)"/>
    <numFmt numFmtId="167" formatCode="_-&quot;€&quot;* #,##0.00_-;\-&quot;€&quot;* #,##0.00_-;_-&quot;€&quot;* &quot;-&quot;??_-;_-@_-"/>
    <numFmt numFmtId="168" formatCode="_-&quot;€&quot;* #,##0_-;\-&quot;€&quot;* #,##0_-;_-&quot;€&quot;* &quot;-&quot;_-;_-@_-"/>
    <numFmt numFmtId="169" formatCode="#.##00"/>
    <numFmt numFmtId="170" formatCode="_-* #,##0_-;\-* #,##0_-;_-* &quot;-&quot;_-;_-@_-"/>
    <numFmt numFmtId="171" formatCode="_-* ###,0&quot;.&quot;00_-;\-* ###,0&quot;.&quot;00_-;_-* &quot;-&quot;??_-;_-@_-"/>
    <numFmt numFmtId="172" formatCode="&quot;$&quot;#,##0_);[Red]\(&quot;$&quot;#,##0\)"/>
    <numFmt numFmtId="173" formatCode="_(* #,##0_);_(* \(#,##0\);_(* \-??_);_(@_)"/>
    <numFmt numFmtId="174" formatCode="_-* #,##0_-;\-* #,##0_-;_-* \-_-;_-@_-"/>
    <numFmt numFmtId="175" formatCode="_-* #,##0\ _F_-;\-* #,##0\ _F_-;_-* &quot;-&quot;\ _F_-;_-@_-"/>
    <numFmt numFmtId="176" formatCode="_-* #,##0\ _F_-;\-* #,##0\ _F_-;_-* &quot;- &quot;_F_-;_-@_-"/>
    <numFmt numFmtId="177" formatCode="_-* #,##0\ &quot;$&quot;_-;\-* #,##0\ &quot;$&quot;_-;_-* &quot;-&quot;\ &quot;$&quot;_-;_-@_-"/>
    <numFmt numFmtId="178" formatCode="_-* #,##0.00_-;\-* #,##0.00_-;_-* &quot;-&quot;??_-;_-@_-"/>
    <numFmt numFmtId="179" formatCode="_-* #,##0\ _$_-;\-* #,##0\ _$_-;_-* &quot;-&quot;\ _$_-;_-@_-"/>
    <numFmt numFmtId="180" formatCode="_ &quot;\&quot;* #,##0_ ;_ &quot;\&quot;* \-#,##0_ ;_ &quot;\&quot;* &quot;-&quot;_ ;_ @_ "/>
    <numFmt numFmtId="181" formatCode="_ \\* #,##0_ ;_ \\* \-#,##0_ ;_ \\* \-_ ;_ @_ "/>
    <numFmt numFmtId="182" formatCode="###0"/>
    <numFmt numFmtId="183" formatCode="&quot;$&quot;#&quot;$&quot;##0_);\(&quot;$&quot;#&quot;$&quot;##0\)"/>
    <numFmt numFmtId="184" formatCode="0%;\(0%\)"/>
    <numFmt numFmtId="185" formatCode="0.0%"/>
    <numFmt numFmtId="186" formatCode="_ &quot;\&quot;* #,##0.00_ ;_ &quot;\&quot;* \-#,##0.00_ ;_ &quot;\&quot;* &quot;-&quot;??_ ;_ @_ "/>
    <numFmt numFmtId="187" formatCode="_ * #,##0_ ;_ * \-#,##0_ ;_ * &quot;-&quot;_ ;_ @_ "/>
    <numFmt numFmtId="188" formatCode="_ * #,##0.00_ ;_ * \-#,##0.00_ ;_ * &quot;-&quot;??_ ;_ @_ "/>
    <numFmt numFmtId="189" formatCode=";;"/>
    <numFmt numFmtId="190" formatCode="#,##0.0_);\(#,##0.0\)"/>
    <numFmt numFmtId="191" formatCode="_(* #,##0.0000_);_(* \(#,##0.0000\);_(* &quot;-&quot;??_);_(@_)"/>
    <numFmt numFmtId="192" formatCode="0.0%;[Red]\(0.0%\)"/>
    <numFmt numFmtId="193" formatCode="_ * #,##0.00_)&quot;£&quot;_ ;_ * \(#,##0.00\)&quot;£&quot;_ ;_ * &quot;-&quot;??_)&quot;£&quot;_ ;_ @_ "/>
    <numFmt numFmtId="194" formatCode="_-&quot;$&quot;* #,##0.00_-;\-&quot;$&quot;* #,##0.00_-;_-&quot;$&quot;* &quot;-&quot;??_-;_-@_-"/>
    <numFmt numFmtId="195" formatCode="0.0%;\(0.0%\)"/>
    <numFmt numFmtId="196" formatCode="##,###.##"/>
    <numFmt numFmtId="197" formatCode="0.000_)"/>
    <numFmt numFmtId="198" formatCode="_(* #,##0.00_);_(* \(#,##0.00\);_(* &quot;-&quot;??_);_(@_)"/>
    <numFmt numFmtId="199" formatCode="#,##0;\(#,##0\)"/>
    <numFmt numFmtId="200" formatCode="##,##0%"/>
    <numFmt numFmtId="201" formatCode="#,###%"/>
    <numFmt numFmtId="202" formatCode="##.##"/>
    <numFmt numFmtId="203" formatCode="###,###"/>
    <numFmt numFmtId="204" formatCode="###.###"/>
    <numFmt numFmtId="205" formatCode="##,###.####"/>
    <numFmt numFmtId="206" formatCode="&quot;$&quot;#,##0_);\(&quot;$&quot;#,##0\)"/>
    <numFmt numFmtId="207" formatCode="&quot;$&quot;#,##0.00_);\(&quot;$&quot;#,##0.00\)"/>
    <numFmt numFmtId="208" formatCode="\$#,##0\ ;\(\$#,##0\)"/>
    <numFmt numFmtId="209" formatCode="\t0.00%"/>
    <numFmt numFmtId="210" formatCode="#0.##"/>
    <numFmt numFmtId="211" formatCode="##,##0.##"/>
    <numFmt numFmtId="212" formatCode="0.000"/>
    <numFmt numFmtId="213" formatCode="\U\S\$#,##0.00;\(\U\S\$#,##0.00\)"/>
    <numFmt numFmtId="214" formatCode="_(\§\g\ #,##0_);_(\§\g\ \(#,##0\);_(\§\g\ &quot;-&quot;??_);_(@_)"/>
    <numFmt numFmtId="215" formatCode="_(\§\g\ #,##0_);_(\§\g\ \(#,##0\);_(\§\g\ &quot;-&quot;_);_(@_)"/>
    <numFmt numFmtId="216" formatCode="_-&quot;F&quot;\ * #,##0.0_-;_-&quot;F&quot;\ * #,##0.0\-;_-&quot;F&quot;\ * &quot;-&quot;??_-;_-@_-"/>
    <numFmt numFmtId="217" formatCode="\t#\ ??/??"/>
    <numFmt numFmtId="218" formatCode="\§\g#,##0_);\(\§\g#,##0\)"/>
    <numFmt numFmtId="219" formatCode="_(* #,##0_);_(* \(#,##0\);_(* &quot;-&quot;_);_(@_)"/>
    <numFmt numFmtId="220" formatCode="_-&quot;VND&quot;* #,##0_-;\-&quot;VND&quot;* #,##0_-;_-&quot;VND&quot;* &quot;-&quot;_-;_-@_-"/>
    <numFmt numFmtId="221" formatCode="_-&quot;VND&quot;* #,##0_-;&quot;-VND&quot;* #,##0_-;_-&quot;VND&quot;* \-_-;_-@_-"/>
    <numFmt numFmtId="222" formatCode="_-* #,##0\ _?_-;\-* #,##0\ _?_-;_-* &quot;-&quot;\ _?_-;_-@_-"/>
    <numFmt numFmtId="223" formatCode="_(&quot;Rp&quot;* #,##0.00_);_(&quot;Rp&quot;* \(#,##0.00\);_(&quot;Rp&quot;* &quot;-&quot;??_);_(@_)"/>
    <numFmt numFmtId="224" formatCode="_(&quot;Rp&quot;* #,##0.00_);_(&quot;Rp&quot;* \(#,##0.00\);_(&quot;Rp&quot;* \-??_);_(@_)"/>
    <numFmt numFmtId="225" formatCode="#,##0.00\ &quot;FB&quot;;[Red]\-#,##0.00\ &quot;FB&quot;"/>
    <numFmt numFmtId="226" formatCode="#,##0.00&quot; FB&quot;;[Red]\-#,##0.00&quot; FB&quot;"/>
    <numFmt numFmtId="227" formatCode="_-* #,##0\ _₫_-;\-* #,##0\ _₫_-;_-* &quot;- &quot;_₫_-;_-@_-"/>
    <numFmt numFmtId="228" formatCode="_(* #,##0_);_(* \(#,##0\);_(* \-_);_(@_)"/>
    <numFmt numFmtId="229" formatCode="#,##0\ &quot;€&quot;;\-#,##0\ &quot;€&quot;"/>
    <numFmt numFmtId="230" formatCode="#,##0\ &quot;$&quot;;\-#,##0\ &quot;$&quot;"/>
    <numFmt numFmtId="231" formatCode="#,##0&quot; $&quot;;\-#,##0&quot; $&quot;"/>
    <numFmt numFmtId="232" formatCode="_-* #,##0.00\ _?_-;\-* #,##0.00\ _?_-;_-* &quot;-&quot;??\ _?_-;_-@_-"/>
    <numFmt numFmtId="233" formatCode="&quot;€&quot;#,##0;\-&quot;€&quot;#,##0"/>
    <numFmt numFmtId="234" formatCode="&quot;$&quot;#,##0;\-&quot;$&quot;#,##0"/>
    <numFmt numFmtId="235" formatCode="\$#,##0;&quot;-$&quot;#,##0"/>
    <numFmt numFmtId="236" formatCode="_-* #,##0\ _F_B_-;\-* #,##0\ _F_B_-;_-* &quot;-&quot;\ _F_B_-;_-@_-"/>
    <numFmt numFmtId="237" formatCode="_-* #,##0\ _F_B_-;\-* #,##0\ _F_B_-;_-* &quot;- &quot;_F_B_-;_-@_-"/>
    <numFmt numFmtId="238" formatCode="_-* #,##0.00\ _₫_-;\-* #,##0.00\ _₫_-;_-* \-??\ _₫_-;_-@_-"/>
    <numFmt numFmtId="239" formatCode="_-* #,##0.00_-;\-* #,##0.00_-;_-* \-??_-;_-@_-"/>
    <numFmt numFmtId="240" formatCode="_(* #,##0.00_);_(* \(#,##0.00\);_(* \-??_);_(@_)"/>
    <numFmt numFmtId="241" formatCode="_-[$€]* #,##0.00_-;\-[$€]* #,##0.00_-;_-[$€]* &quot;-&quot;??_-;_-@_-"/>
    <numFmt numFmtId="242" formatCode="&quot;Dong&quot;#,##0.00_);[Red]\(&quot;Dong&quot;#,##0.00\)"/>
    <numFmt numFmtId="243" formatCode="0."/>
    <numFmt numFmtId="244" formatCode="#."/>
    <numFmt numFmtId="245" formatCode="#,##0\ &quot;$&quot;_);\(#,##0\ &quot;$&quot;\)"/>
    <numFmt numFmtId="246" formatCode="_-&quot;IR£&quot;* #,##0.00_-;\-&quot;IR£&quot;* #,##0.00_-;_-&quot;IR£&quot;* &quot;-&quot;??_-;_-@_-"/>
    <numFmt numFmtId="247" formatCode="&quot;£&quot;#,##0;[Red]\-&quot;£&quot;#,##0"/>
    <numFmt numFmtId="248" formatCode="0&quot;.&quot;0000"/>
    <numFmt numFmtId="249" formatCode="&quot;\&quot;#,##0;[Red]\-&quot;\&quot;#,##0"/>
    <numFmt numFmtId="250" formatCode="&quot;\&quot;#,##0.00;\-&quot;\&quot;#,##0.00"/>
    <numFmt numFmtId="251" formatCode="_ * #,##0_)_£_ ;_ * \(#,##0\)_£_ ;_ * &quot;-&quot;_)_£_ ;_ @_ "/>
    <numFmt numFmtId="252" formatCode="#,##0.000_);\(#,##0.000\)"/>
    <numFmt numFmtId="253" formatCode="#,##0.00\ &quot;F&quot;;[Red]\-#,##0.00\ &quot;F&quot;"/>
    <numFmt numFmtId="254" formatCode="&quot;€&quot;#,##0;[Red]\-&quot;€&quot;#,##0"/>
    <numFmt numFmtId="255" formatCode="&quot;$&quot;#,##0;[Red]\-&quot;$&quot;#,##0"/>
    <numFmt numFmtId="256" formatCode="\$#,##0;[Red]&quot;-$&quot;#,##0"/>
    <numFmt numFmtId="257" formatCode="_-&quot;£&quot;* #,##0_-;\-&quot;£&quot;* #,##0_-;_-&quot;£&quot;* &quot;-&quot;_-;_-@_-"/>
    <numFmt numFmtId="258" formatCode="_-\£* #,##0_-;&quot;-£&quot;* #,##0_-;_-\£* \-_-;_-@_-"/>
    <numFmt numFmtId="259" formatCode="#,##0.00\ \ "/>
    <numFmt numFmtId="260" formatCode="#,##0.00&quot;  &quot;"/>
    <numFmt numFmtId="261" formatCode="0.00000"/>
    <numFmt numFmtId="262" formatCode="_-* #,##0.0\ _F_-;\-* #,##0.0\ _F_-;_-* &quot;-&quot;??\ _F_-;_-@_-"/>
    <numFmt numFmtId="263" formatCode="_-&quot;£&quot;* #,##0.00_-;\-&quot;£&quot;* #,##0.00_-;_-&quot;£&quot;* &quot;-&quot;??_-;_-@_-"/>
    <numFmt numFmtId="264" formatCode="_-\£* #,##0.00_-;&quot;-£&quot;* #,##0.00_-;_-\£* \-??_-;_-@_-"/>
    <numFmt numFmtId="265" formatCode="0.00000000000E+00;\?"/>
    <numFmt numFmtId="266" formatCode="#,##0.00&quot; F&quot;;[Red]\-#,##0.00&quot; F&quot;"/>
    <numFmt numFmtId="267" formatCode="_-* ###,0&quot;.&quot;00\ _F_B_-;\-* ###,0&quot;.&quot;00\ _F_B_-;_-* &quot;-&quot;??\ _F_B_-;_-@_-"/>
    <numFmt numFmtId="268" formatCode="_-* #,##0.0\ _F_-;\-* #,##0.0\ _F_-;_-* \-??\ _F_-;_-@_-"/>
    <numFmt numFmtId="269" formatCode="&quot;.&quot;#,##0.00_);[Red]\(&quot;.&quot;#,##0.00\)"/>
    <numFmt numFmtId="270" formatCode="&quot;\&quot;#,##0;&quot;\&quot;\-#,##0"/>
    <numFmt numFmtId="271" formatCode="\\#,##0;&quot;\-&quot;#,##0"/>
    <numFmt numFmtId="272" formatCode="_-* ###,0\.00\ _F_B_-;\-* ###,0\.00\ _F_B_-;_-* \-??\ _F_B_-;_-@_-"/>
    <numFmt numFmtId="273" formatCode="#,##0\ &quot;F&quot;;\-#,##0\ &quot;F&quot;"/>
    <numFmt numFmtId="274" formatCode="#,##0\ &quot;F&quot;;[Red]\-#,##0\ &quot;F&quot;"/>
    <numFmt numFmtId="275" formatCode="_-* #,##0\ &quot;F&quot;_-;\-* #,##0\ &quot;F&quot;_-;_-* &quot;-&quot;\ &quot;F&quot;_-;_-@_-"/>
    <numFmt numFmtId="276" formatCode="0000"/>
    <numFmt numFmtId="277" formatCode="00"/>
    <numFmt numFmtId="278" formatCode="000"/>
    <numFmt numFmtId="279" formatCode="#,##0.00\ &quot;F&quot;;\-#,##0.00\ &quot;F&quot;"/>
    <numFmt numFmtId="280" formatCode="_-* #,##0\ &quot;DM&quot;_-;\-* #,##0\ &quot;DM&quot;_-;_-* &quot;-&quot;\ &quot;DM&quot;_-;_-@_-"/>
    <numFmt numFmtId="281" formatCode="_-* #,##0.00\ &quot;DM&quot;_-;\-* #,##0.00\ &quot;DM&quot;_-;_-* &quot;-&quot;??\ &quot;DM&quot;_-;_-@_-"/>
    <numFmt numFmtId="282" formatCode="_(&quot;$&quot;* #,##0_);_(&quot;$&quot;* \(#,##0\);_(&quot;$&quot;* &quot;-&quot;_);_(@_)"/>
    <numFmt numFmtId="283" formatCode="_(&quot;$&quot;* #,##0.00_);_(&quot;$&quot;* \(#,##0.00\);_(&quot;$&quot;* &quot;-&quot;??_);_(@_)"/>
    <numFmt numFmtId="284" formatCode="_ &quot;\&quot;* #,##0_ ;_ &quot;\&quot;* &quot;\&quot;\!\-#,##0_ ;_ &quot;\&quot;* &quot;-&quot;_ ;_ @_ "/>
    <numFmt numFmtId="285" formatCode="_ &quot;\&quot;* #,##0.00_ ;_ &quot;\&quot;* &quot;\&quot;\!\-#,##0.00_ ;_ &quot;\&quot;* &quot;-&quot;??_ ;_ @_ "/>
    <numFmt numFmtId="286" formatCode="_-* #,##0.00\ _F_-;\-* #,##0.00\ _F_-;_-* &quot;-&quot;??\ _F_-;_-@_-"/>
    <numFmt numFmtId="287" formatCode="_(&quot;$&quot;\ * #,##0_);_(&quot;$&quot;\ * \(#,##0\);_(&quot;$&quot;\ * &quot;-&quot;_);_(@_)"/>
    <numFmt numFmtId="288" formatCode="&quot;\&quot;#,##0.00;[Red]&quot;\&quot;\-#,##0.00"/>
    <numFmt numFmtId="289" formatCode="&quot;\&quot;#,##0;[Red]&quot;\&quot;\-#,##0"/>
    <numFmt numFmtId="290" formatCode="&quot;SFr.&quot;\ #,##0.00;&quot;SFr.&quot;\ \-#,##0.00"/>
    <numFmt numFmtId="291" formatCode="_ &quot;SFr.&quot;\ * #,##0_ ;_ &quot;SFr.&quot;\ * \-#,##0_ ;_ &quot;SFr.&quot;\ * &quot;-&quot;_ ;_ @_ "/>
    <numFmt numFmtId="292" formatCode="_-* #,##0.00\ &quot;F&quot;_-;\-* #,##0.00\ &quot;F&quot;_-;_-* &quot;-&quot;??\ &quot;F&quot;_-;_-@_-"/>
    <numFmt numFmtId="293" formatCode="_ &quot;R&quot;\ * #,##0_ ;_ &quot;R&quot;\ * \-#,##0_ ;_ &quot;R&quot;\ * &quot;-&quot;_ ;_ @_ "/>
    <numFmt numFmtId="294" formatCode="_-* #,##0\ _k_r_-;\-* #,##0\ _k_r_-;_-* &quot;-&quot;\ _k_r_-;_-@_-"/>
    <numFmt numFmtId="295" formatCode="#,##0\ &quot;kr&quot;;\-#,##0\ &quot;kr&quot;"/>
    <numFmt numFmtId="296" formatCode="_-* #,##0.00\ _k_r_-;\-* #,##0.00\ _k_r_-;_-* &quot;-&quot;??\ _k_r_-;_-@_-"/>
    <numFmt numFmtId="297" formatCode="#,##0_);\-#,##0_)"/>
    <numFmt numFmtId="298" formatCode="#,##0.00_);\-#,##0.00_)"/>
    <numFmt numFmtId="299" formatCode="#"/>
    <numFmt numFmtId="300" formatCode="&quot;¡Ì&quot;#,##0;[Red]\-&quot;¡Ì&quot;#,##0"/>
    <numFmt numFmtId="301" formatCode="#,##0.00\ \ \ \ "/>
    <numFmt numFmtId="302" formatCode="_(* #.##0.00_);_(* \(#.##0.00\);_(* &quot;-&quot;??_);_(@_)"/>
    <numFmt numFmtId="303" formatCode="_ * #.##._ ;_ * \-#.##._ ;_ * &quot;-&quot;??_ ;_ @_ⴆ"/>
    <numFmt numFmtId="304" formatCode="_-* #,##0\ _F_-;\-* #,##0\ _F_-;_-* &quot;-&quot;??\ _F_-;_-@_-"/>
    <numFmt numFmtId="305" formatCode="_-&quot;$&quot;* ###,0&quot;.&quot;00_-;\-&quot;$&quot;* ###,0&quot;.&quot;00_-;_-&quot;$&quot;* &quot;-&quot;??_-;_-@_-"/>
  </numFmts>
  <fonts count="222"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sz val="11"/>
      <color indexed="12"/>
      <name val="Times New Roman"/>
      <family val="1"/>
    </font>
    <font>
      <sz val="11"/>
      <name val="Times New Roman"/>
      <family val="1"/>
    </font>
    <font>
      <vertAlign val="superscript"/>
      <sz val="11"/>
      <name val="Times New Roman"/>
      <family val="1"/>
    </font>
    <font>
      <b/>
      <u/>
      <sz val="11"/>
      <color indexed="10"/>
      <name val="Times New Roman"/>
      <family val="1"/>
    </font>
    <font>
      <sz val="11"/>
      <color indexed="10"/>
      <name val="Times New Roman"/>
      <family val="1"/>
    </font>
    <font>
      <sz val="12"/>
      <color indexed="12"/>
      <name val="Times New Roman"/>
      <family val="1"/>
    </font>
    <font>
      <sz val="12"/>
      <name val="VNI-Times"/>
    </font>
    <font>
      <sz val="12"/>
      <name val=".VnTime"/>
      <family val="2"/>
    </font>
    <font>
      <b/>
      <sz val="10"/>
      <name val="SVNtimes new roman"/>
      <family val="2"/>
    </font>
    <font>
      <sz val="12"/>
      <name val="VNtimes new roman"/>
      <family val="2"/>
    </font>
    <font>
      <sz val="10"/>
      <name val=".VnArial"/>
      <family val="2"/>
    </font>
    <font>
      <sz val="10"/>
      <name val="AngsanaUPC"/>
      <family val="1"/>
    </font>
    <font>
      <sz val="12"/>
      <name val=".VnArial"/>
      <family val="2"/>
    </font>
    <font>
      <sz val="10"/>
      <name val=".VnTime"/>
      <family val="2"/>
    </font>
    <font>
      <sz val="12"/>
      <name val="????"/>
      <family val="1"/>
      <charset val="136"/>
    </font>
    <font>
      <sz val="12"/>
      <name val="Courier"/>
      <family val="3"/>
    </font>
    <font>
      <sz val="12"/>
      <name val="|??¢¥¢¬¨Ï"/>
      <family val="1"/>
      <charset val="129"/>
    </font>
    <font>
      <sz val="12"/>
      <name val="|??´¸ⓒ"/>
      <family val="1"/>
      <charset val="129"/>
    </font>
    <font>
      <sz val="14"/>
      <name val="뼻뮝"/>
      <family val="3"/>
      <charset val="129"/>
    </font>
    <font>
      <sz val="10"/>
      <name val="VNI-Times"/>
    </font>
    <font>
      <sz val="10"/>
      <name val="MS Sans Serif"/>
      <family val="2"/>
    </font>
    <font>
      <sz val="10"/>
      <name val="Helv"/>
      <family val="2"/>
    </font>
    <font>
      <sz val="12"/>
      <name val="???"/>
    </font>
    <font>
      <sz val="9"/>
      <name val="Arial"/>
      <family val="2"/>
    </font>
    <font>
      <sz val="11"/>
      <name val="–¾’©"/>
      <family val="1"/>
      <charset val="128"/>
    </font>
    <font>
      <sz val="14"/>
      <name val="VNTime"/>
    </font>
    <font>
      <sz val="13"/>
      <name val="Tms Rmn"/>
      <family val="1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sz val="10"/>
      <name val="VnTimes"/>
      <family val="2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name val="VNtimes new roman"/>
      <family val="2"/>
    </font>
    <font>
      <sz val="11"/>
      <name val="±¼¸²Ã¼"/>
      <family val="3"/>
      <charset val="129"/>
    </font>
    <font>
      <sz val="12"/>
      <name val="¹UAAA¼"/>
      <family val="3"/>
      <charset val="129"/>
    </font>
    <font>
      <sz val="8"/>
      <name val="Times New Roman"/>
      <family val="1"/>
    </font>
    <font>
      <sz val="12"/>
      <name val="¹ÙÅÁÃ¼"/>
      <charset val="129"/>
    </font>
    <font>
      <b/>
      <i/>
      <sz val="14"/>
      <name val="VNTime"/>
      <family val="2"/>
    </font>
    <font>
      <sz val="12"/>
      <name val=".VnArial Narrow"/>
      <family val="2"/>
    </font>
    <font>
      <sz val="12"/>
      <name val="Tms Rmn"/>
    </font>
    <font>
      <sz val="12"/>
      <name val="System"/>
      <family val="1"/>
      <charset val="129"/>
    </font>
    <font>
      <sz val="10"/>
      <name val="Helv"/>
    </font>
    <font>
      <b/>
      <sz val="10"/>
      <name val="Helv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b/>
      <sz val="9"/>
      <name val="VNI-Times"/>
    </font>
    <font>
      <b/>
      <sz val="13"/>
      <name val="Tms Rmn"/>
      <family val="1"/>
    </font>
    <font>
      <sz val="11"/>
      <name val="Tms Rmn"/>
    </font>
    <font>
      <sz val="11"/>
      <name val="VNI-Times"/>
    </font>
    <font>
      <sz val="11"/>
      <color indexed="8"/>
      <name val="Calibri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Courier"/>
      <family val="3"/>
    </font>
    <font>
      <sz val="11"/>
      <name val="VNcentury Gothic"/>
    </font>
    <font>
      <b/>
      <sz val="15"/>
      <name val="VNcentury Gothic"/>
    </font>
    <font>
      <sz val="12"/>
      <name val="SVNtimes new roman"/>
      <family val="2"/>
    </font>
    <font>
      <sz val="8"/>
      <name val="SVNtimes new roman"/>
      <family val="2"/>
    </font>
    <font>
      <sz val="10"/>
      <name val="VNI-Aptima"/>
    </font>
    <font>
      <sz val="10"/>
      <name val="SVNtimes new roman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1"/>
      <name val="VNTimeH"/>
      <family val="2"/>
    </font>
    <font>
      <sz val="10"/>
      <name val="Arial CE"/>
      <charset val="238"/>
    </font>
    <font>
      <sz val="12"/>
      <name val="Tms Rmn"/>
      <family val="1"/>
    </font>
    <font>
      <sz val="10"/>
      <color indexed="16"/>
      <name val="MS Serif"/>
      <family val="1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8"/>
      <name val="Arial"/>
      <family val="2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Helv"/>
    </font>
    <font>
      <b/>
      <sz val="12"/>
      <name val="Arial"/>
      <family val="2"/>
    </font>
    <font>
      <b/>
      <sz val="12"/>
      <name val="Tahoma"/>
      <family val="2"/>
    </font>
    <font>
      <b/>
      <sz val="1"/>
      <color indexed="8"/>
      <name val="Courier"/>
      <family val="3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2"/>
      <name val="±¼¸²Ã¼"/>
      <family val="3"/>
      <charset val="129"/>
    </font>
    <font>
      <sz val="10"/>
      <name val=" "/>
      <family val="1"/>
      <charset val="136"/>
    </font>
    <font>
      <sz val="10"/>
      <name val="Tahoma"/>
      <family val="2"/>
    </font>
    <font>
      <sz val="10"/>
      <name val="VNI-Helve"/>
    </font>
    <font>
      <b/>
      <sz val="11"/>
      <name val="Helv"/>
    </font>
    <font>
      <sz val="14"/>
      <name val=".VnTime"/>
      <family val="2"/>
    </font>
    <font>
      <b/>
      <i/>
      <sz val="12"/>
      <name val=".VnAristote"/>
      <family val="2"/>
    </font>
    <font>
      <sz val="12"/>
      <name val="Arial"/>
      <family val="2"/>
    </font>
    <font>
      <sz val="13"/>
      <name val=".VnTime"/>
      <family val="2"/>
    </font>
    <font>
      <sz val="7"/>
      <name val="Small Fonts"/>
      <family val="2"/>
    </font>
    <font>
      <b/>
      <sz val="12"/>
      <name val="VN-NTime"/>
      <family val="2"/>
    </font>
    <font>
      <sz val="12"/>
      <name val="바탕체"/>
      <family val="3"/>
      <charset val="129"/>
    </font>
    <font>
      <sz val="11"/>
      <color theme="1"/>
      <name val="Calibri"/>
      <family val="2"/>
      <scheme val="minor"/>
    </font>
    <font>
      <sz val="14"/>
      <name val="System"/>
      <family val="2"/>
    </font>
    <font>
      <b/>
      <sz val="11"/>
      <name val="Arial"/>
      <family val="2"/>
    </font>
    <font>
      <sz val="12"/>
      <color indexed="8"/>
      <name val="Times New Roman"/>
      <family val="1"/>
    </font>
    <font>
      <sz val="12"/>
      <name val="Helv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u/>
      <sz val="10.8"/>
      <color indexed="12"/>
      <name val=".VnArial Narrow"/>
      <family val="2"/>
    </font>
    <font>
      <b/>
      <sz val="12"/>
      <name val="宋体"/>
      <charset val="134"/>
    </font>
    <font>
      <sz val="8"/>
      <name val="MS Sans Serif"/>
      <family val="2"/>
    </font>
    <font>
      <sz val="11"/>
      <color indexed="32"/>
      <name val="VNI-Times"/>
    </font>
    <font>
      <b/>
      <sz val="10"/>
      <name val="Tahoma"/>
      <family val="2"/>
    </font>
    <font>
      <b/>
      <sz val="8"/>
      <color indexed="8"/>
      <name val="Helv"/>
    </font>
    <font>
      <sz val="13"/>
      <name val=".VnArial"/>
      <family val="2"/>
    </font>
    <font>
      <b/>
      <sz val="12"/>
      <name val="VNI-Cooper"/>
    </font>
    <font>
      <b/>
      <sz val="12"/>
      <name val=".VnTime"/>
      <family val="2"/>
    </font>
    <font>
      <b/>
      <i/>
      <u/>
      <sz val="12"/>
      <name val=".VnTimeH"/>
      <family val="2"/>
    </font>
    <font>
      <sz val="10"/>
      <name val=".VnArial Narrow"/>
      <family val="2"/>
    </font>
    <font>
      <sz val="8"/>
      <name val="VNI-Helve"/>
    </font>
    <font>
      <sz val="12"/>
      <name val="VNTime"/>
    </font>
    <font>
      <b/>
      <sz val="13"/>
      <color indexed="8"/>
      <name val=".VnTimeH"/>
      <family val="2"/>
    </font>
    <font>
      <sz val="14"/>
      <name val=".Vn3DH"/>
      <family val="2"/>
    </font>
    <font>
      <sz val="12"/>
      <name val="VNTime"/>
      <family val="2"/>
    </font>
    <font>
      <sz val="10"/>
      <name val="VNtimes new roman"/>
      <family val="2"/>
    </font>
    <font>
      <sz val="14"/>
      <name val="VnTime"/>
      <family val="2"/>
    </font>
    <font>
      <sz val="8"/>
      <name val=".VnTime"/>
      <family val="2"/>
    </font>
    <font>
      <b/>
      <sz val="8"/>
      <name val="VN Helvetica"/>
    </font>
    <font>
      <sz val="9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b/>
      <i/>
      <sz val="12"/>
      <name val=".VnTime"/>
      <family val="2"/>
    </font>
    <font>
      <sz val="14"/>
      <name val=".VnArial"/>
      <family val="2"/>
    </font>
    <font>
      <sz val="16"/>
      <name val="AngsanaUPC"/>
      <family val="3"/>
    </font>
    <font>
      <sz val="22"/>
      <name val="ＭＳ 明朝"/>
      <family val="1"/>
      <charset val="128"/>
    </font>
    <font>
      <sz val="14"/>
      <name val="뼻뮝"/>
      <family val="3"/>
    </font>
    <font>
      <sz val="12"/>
      <color indexed="8"/>
      <name val="바탕체"/>
      <family val="3"/>
    </font>
    <font>
      <sz val="12"/>
      <name val="뼻뮝"/>
      <family val="3"/>
    </font>
    <font>
      <sz val="12"/>
      <name val="宋体"/>
      <family val="1"/>
      <charset val="136"/>
    </font>
    <font>
      <u/>
      <sz val="10"/>
      <color indexed="14"/>
      <name val="MS Sans Serif"/>
      <family val="2"/>
    </font>
    <font>
      <sz val="12"/>
      <name val="바탕체"/>
      <family val="1"/>
      <charset val="129"/>
    </font>
    <font>
      <sz val="10"/>
      <name val="돋움체"/>
      <family val="3"/>
      <charset val="129"/>
    </font>
    <font>
      <u/>
      <sz val="9"/>
      <color indexed="36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u/>
      <sz val="10"/>
      <color indexed="12"/>
      <name val="MS Sans Serif"/>
      <family val="2"/>
    </font>
    <font>
      <u/>
      <sz val="9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36"/>
      <name val="新細明體"/>
      <family val="1"/>
      <charset val="136"/>
    </font>
    <font>
      <b/>
      <u/>
      <sz val="12"/>
      <name val="Times New Roman"/>
      <family val="1"/>
    </font>
    <font>
      <i/>
      <sz val="12"/>
      <name val="Times New Roman"/>
      <family val="1"/>
    </font>
    <font>
      <sz val="10"/>
      <name val="Arial"/>
    </font>
    <font>
      <sz val="12"/>
      <color theme="1"/>
      <name val="Times New Roman"/>
      <family val="2"/>
      <charset val="1"/>
    </font>
    <font>
      <b/>
      <sz val="14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2"/>
      <charset val="1"/>
    </font>
    <font>
      <vertAlign val="superscript"/>
      <sz val="11"/>
      <name val="Arial"/>
      <family val="2"/>
    </font>
    <font>
      <sz val="11"/>
      <name val="Arial"/>
      <family val="2"/>
    </font>
    <font>
      <vertAlign val="superscript"/>
      <sz val="10"/>
      <name val="Arial"/>
      <family val="2"/>
    </font>
    <font>
      <b/>
      <sz val="8"/>
      <color indexed="81"/>
      <name val="Tahoma"/>
      <family val="2"/>
    </font>
    <font>
      <sz val="10"/>
      <color indexed="8"/>
      <name val="MS Sans Serif"/>
      <family val="2"/>
    </font>
    <font>
      <sz val="12"/>
      <name val="돋움체"/>
      <family val="3"/>
      <charset val="129"/>
    </font>
    <font>
      <sz val="10"/>
      <name val="??"/>
      <family val="3"/>
      <charset val="129"/>
    </font>
    <font>
      <sz val="11"/>
      <name val="‚l‚r ‚oƒSƒVƒbƒN"/>
      <family val="3"/>
      <charset val="128"/>
    </font>
    <font>
      <sz val="14"/>
      <name val="Terminal"/>
      <family val="3"/>
      <charset val="128"/>
    </font>
    <font>
      <b/>
      <u/>
      <sz val="10"/>
      <name val="VNI-Times"/>
    </font>
    <font>
      <b/>
      <sz val="10"/>
      <name val=".VnArial"/>
      <family val="2"/>
    </font>
    <font>
      <sz val="12"/>
      <color indexed="10"/>
      <name val=".VnArial Narrow"/>
      <family val="2"/>
    </font>
    <font>
      <sz val="11"/>
      <color indexed="9"/>
      <name val="Calibri"/>
      <family val="2"/>
    </font>
    <font>
      <b/>
      <sz val="12"/>
      <color indexed="63"/>
      <name val="VNI-Times"/>
    </font>
    <font>
      <sz val="11"/>
      <color indexed="20"/>
      <name val="Calibri"/>
      <family val="2"/>
    </font>
    <font>
      <sz val="11"/>
      <name val="µ¸¿ò"/>
      <charset val="129"/>
    </font>
    <font>
      <sz val="12"/>
      <name val="¹ÙÅÁÃ¼"/>
      <family val="1"/>
      <charset val="129"/>
    </font>
    <font>
      <b/>
      <sz val="11"/>
      <color indexed="52"/>
      <name val="Calibri"/>
      <family val="2"/>
    </font>
    <font>
      <sz val="11"/>
      <name val="UVnTime"/>
    </font>
    <font>
      <b/>
      <sz val="12"/>
      <name val="VNTime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name val=".VnArialH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sz val="11"/>
      <color indexed="52"/>
      <name val="Calibri"/>
      <family val="2"/>
    </font>
    <font>
      <sz val="8"/>
      <name val="VNarial"/>
      <family val="2"/>
    </font>
    <font>
      <sz val="11"/>
      <color indexed="60"/>
      <name val="Calibri"/>
      <family val="2"/>
    </font>
    <font>
      <sz val="11"/>
      <name val="VNI-Aptima"/>
    </font>
    <font>
      <b/>
      <sz val="11"/>
      <color indexed="63"/>
      <name val="Calibri"/>
      <family val="2"/>
    </font>
    <font>
      <sz val="14"/>
      <name val=".VnArial Narrow"/>
      <family val="2"/>
    </font>
    <font>
      <sz val="11"/>
      <name val="3C_Times_T"/>
    </font>
    <font>
      <b/>
      <sz val="10.5"/>
      <name val=".VnAvantH"/>
      <family val="2"/>
    </font>
    <font>
      <sz val="10"/>
      <name val="VNbook-Antiqua"/>
    </font>
    <font>
      <b/>
      <sz val="10"/>
      <name val="VNI-Univer"/>
    </font>
    <font>
      <sz val="10"/>
      <name val=".VnBook-Antiqua"/>
      <family val="2"/>
    </font>
    <font>
      <b/>
      <u val="double"/>
      <sz val="12"/>
      <color indexed="12"/>
      <name val=".VnBahamasB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b/>
      <sz val="18"/>
      <color indexed="56"/>
      <name val="Cambria"/>
      <family val="2"/>
    </font>
    <font>
      <b/>
      <sz val="10"/>
      <name val=".VnArialH"/>
      <family val="2"/>
    </font>
    <font>
      <sz val="11"/>
      <name val=".VnAvant"/>
      <family val="2"/>
    </font>
    <font>
      <b/>
      <sz val="12"/>
      <name val="VNI-Times"/>
    </font>
    <font>
      <sz val="10"/>
      <name val=".VnAvant"/>
      <family val="2"/>
    </font>
    <font>
      <sz val="11"/>
      <color indexed="10"/>
      <name val="Calibri"/>
      <family val="2"/>
    </font>
    <font>
      <sz val="10"/>
      <name val="Geneva"/>
      <family val="2"/>
    </font>
    <font>
      <sz val="11"/>
      <name val="가는각진제목체"/>
      <family val="1"/>
      <charset val="129"/>
    </font>
    <font>
      <sz val="10"/>
      <name val="명조"/>
      <family val="3"/>
      <charset val="129"/>
    </font>
  </fonts>
  <fills count="5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/>
      <top/>
      <bottom/>
      <diagonal/>
    </border>
    <border>
      <left/>
      <right style="medium">
        <color indexed="0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655">
    <xf numFmtId="0" fontId="0" fillId="0" borderId="0"/>
    <xf numFmtId="0" fontId="1" fillId="0" borderId="0"/>
    <xf numFmtId="164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65" fontId="15" fillId="0" borderId="13">
      <alignment horizontal="center"/>
      <protection hidden="1"/>
    </xf>
    <xf numFmtId="166" fontId="16" fillId="0" borderId="14" applyFont="0" applyBorder="0"/>
    <xf numFmtId="167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9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2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/>
    <xf numFmtId="0" fontId="24" fillId="0" borderId="0"/>
    <xf numFmtId="40" fontId="2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3" fontId="14" fillId="0" borderId="0" applyFill="0" applyBorder="0" applyAlignment="0" applyProtection="0"/>
    <xf numFmtId="0" fontId="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5" fontId="14" fillId="0" borderId="0" applyFont="0" applyFill="0" applyBorder="0" applyAlignment="0" applyProtection="0"/>
    <xf numFmtId="176" fontId="14" fillId="0" borderId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7" fontId="2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7" fontId="26" fillId="0" borderId="0" applyFont="0" applyFill="0" applyBorder="0" applyAlignment="0" applyProtection="0"/>
    <xf numFmtId="164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0" fontId="26" fillId="0" borderId="0" applyFont="0" applyFill="0" applyBorder="0" applyAlignment="0" applyProtection="0"/>
    <xf numFmtId="170" fontId="13" fillId="0" borderId="0" applyFont="0" applyFill="0" applyBorder="0" applyAlignment="0" applyProtection="0"/>
    <xf numFmtId="17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78" fontId="13" fillId="0" borderId="0" applyFont="0" applyFill="0" applyBorder="0" applyAlignment="0" applyProtection="0"/>
    <xf numFmtId="179" fontId="26" fillId="0" borderId="0" applyFont="0" applyFill="0" applyBorder="0" applyAlignment="0" applyProtection="0"/>
    <xf numFmtId="170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9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70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0" fontId="13" fillId="0" borderId="0" applyFont="0" applyFill="0" applyBorder="0" applyAlignment="0" applyProtection="0"/>
    <xf numFmtId="179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64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0" fontId="27" fillId="0" borderId="0"/>
    <xf numFmtId="0" fontId="20" fillId="0" borderId="0" applyNumberFormat="0" applyFill="0" applyBorder="0" applyAlignment="0" applyProtection="0"/>
    <xf numFmtId="0" fontId="28" fillId="0" borderId="0"/>
    <xf numFmtId="0" fontId="1" fillId="0" borderId="0"/>
    <xf numFmtId="180" fontId="29" fillId="0" borderId="0" applyFont="0" applyFill="0" applyBorder="0" applyAlignment="0" applyProtection="0"/>
    <xf numFmtId="181" fontId="14" fillId="0" borderId="0" applyFill="0" applyBorder="0" applyAlignment="0" applyProtection="0"/>
    <xf numFmtId="182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83" fontId="20" fillId="0" borderId="0" applyFont="0" applyFill="0" applyBorder="0" applyAlignment="0" applyProtection="0"/>
    <xf numFmtId="0" fontId="31" fillId="0" borderId="0"/>
    <xf numFmtId="1" fontId="32" fillId="0" borderId="9" applyBorder="0" applyAlignment="0">
      <alignment horizontal="center"/>
    </xf>
    <xf numFmtId="184" fontId="33" fillId="0" borderId="0" applyFont="0" applyFill="0" applyBorder="0" applyAlignment="0" applyProtection="0"/>
    <xf numFmtId="0" fontId="13" fillId="0" borderId="0" applyFont="0" applyFill="0" applyBorder="0" applyAlignment="0"/>
    <xf numFmtId="185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80" fontId="29" fillId="0" borderId="0" applyFont="0" applyFill="0" applyBorder="0" applyAlignment="0" applyProtection="0"/>
    <xf numFmtId="181" fontId="14" fillId="0" borderId="0" applyFill="0" applyBorder="0" applyAlignment="0" applyProtection="0"/>
    <xf numFmtId="0" fontId="34" fillId="2" borderId="0"/>
    <xf numFmtId="0" fontId="34" fillId="2" borderId="0"/>
    <xf numFmtId="180" fontId="29" fillId="0" borderId="0" applyFont="0" applyFill="0" applyBorder="0" applyAlignment="0" applyProtection="0"/>
    <xf numFmtId="0" fontId="34" fillId="2" borderId="0"/>
    <xf numFmtId="180" fontId="29" fillId="0" borderId="0" applyFont="0" applyFill="0" applyBorder="0" applyAlignment="0" applyProtection="0"/>
    <xf numFmtId="0" fontId="35" fillId="2" borderId="0"/>
    <xf numFmtId="0" fontId="34" fillId="3" borderId="0"/>
    <xf numFmtId="0" fontId="34" fillId="2" borderId="0"/>
    <xf numFmtId="0" fontId="34" fillId="2" borderId="0"/>
    <xf numFmtId="0" fontId="34" fillId="2" borderId="0"/>
    <xf numFmtId="0" fontId="36" fillId="0" borderId="0"/>
    <xf numFmtId="9" fontId="37" fillId="0" borderId="0" applyBorder="0" applyAlignment="0" applyProtection="0"/>
    <xf numFmtId="0" fontId="38" fillId="2" borderId="0"/>
    <xf numFmtId="0" fontId="38" fillId="2" borderId="0"/>
    <xf numFmtId="0" fontId="38" fillId="2" borderId="0"/>
    <xf numFmtId="0" fontId="38" fillId="3" borderId="0"/>
    <xf numFmtId="0" fontId="38" fillId="2" borderId="0"/>
    <xf numFmtId="0" fontId="35" fillId="2" borderId="0"/>
    <xf numFmtId="0" fontId="38" fillId="3" borderId="0"/>
    <xf numFmtId="0" fontId="38" fillId="2" borderId="0"/>
    <xf numFmtId="0" fontId="14" fillId="0" borderId="0"/>
    <xf numFmtId="0" fontId="39" fillId="2" borderId="0"/>
    <xf numFmtId="0" fontId="39" fillId="2" borderId="0"/>
    <xf numFmtId="0" fontId="39" fillId="2" borderId="0"/>
    <xf numFmtId="0" fontId="39" fillId="3" borderId="0"/>
    <xf numFmtId="0" fontId="39" fillId="2" borderId="0"/>
    <xf numFmtId="0" fontId="35" fillId="2" borderId="0"/>
    <xf numFmtId="0" fontId="39" fillId="3" borderId="0"/>
    <xf numFmtId="0" fontId="39" fillId="2" borderId="0"/>
    <xf numFmtId="0" fontId="40" fillId="0" borderId="0">
      <alignment wrapText="1"/>
    </xf>
    <xf numFmtId="0" fontId="35" fillId="0" borderId="0">
      <alignment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25" fillId="0" borderId="0" applyFont="0" applyFill="0" applyBorder="0" applyAlignment="0" applyProtection="0"/>
    <xf numFmtId="18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186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>
      <alignment horizontal="center" wrapText="1"/>
      <protection locked="0"/>
    </xf>
    <xf numFmtId="187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187" fontId="45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188" fontId="45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6" fillId="0" borderId="0"/>
    <xf numFmtId="0" fontId="47" fillId="0" borderId="0"/>
    <xf numFmtId="0" fontId="48" fillId="0" borderId="0" applyNumberFormat="0" applyFill="0" applyBorder="0" applyAlignment="0" applyProtection="0"/>
    <xf numFmtId="0" fontId="43" fillId="0" borderId="0"/>
    <xf numFmtId="0" fontId="42" fillId="0" borderId="0"/>
    <xf numFmtId="0" fontId="43" fillId="0" borderId="0"/>
    <xf numFmtId="0" fontId="49" fillId="0" borderId="0"/>
    <xf numFmtId="189" fontId="27" fillId="0" borderId="0" applyFill="0" applyBorder="0" applyAlignment="0"/>
    <xf numFmtId="190" fontId="50" fillId="0" borderId="0" applyFill="0" applyBorder="0" applyAlignment="0"/>
    <xf numFmtId="191" fontId="50" fillId="0" borderId="0" applyFill="0" applyBorder="0" applyAlignment="0"/>
    <xf numFmtId="192" fontId="50" fillId="0" borderId="0" applyFill="0" applyBorder="0" applyAlignment="0"/>
    <xf numFmtId="193" fontId="1" fillId="0" borderId="0" applyFill="0" applyBorder="0" applyAlignment="0"/>
    <xf numFmtId="194" fontId="50" fillId="0" borderId="0" applyFill="0" applyBorder="0" applyAlignment="0"/>
    <xf numFmtId="195" fontId="50" fillId="0" borderId="0" applyFill="0" applyBorder="0" applyAlignment="0"/>
    <xf numFmtId="190" fontId="50" fillId="0" borderId="0" applyFill="0" applyBorder="0" applyAlignment="0"/>
    <xf numFmtId="0" fontId="51" fillId="0" borderId="0"/>
    <xf numFmtId="196" fontId="52" fillId="0" borderId="15" applyBorder="0"/>
    <xf numFmtId="196" fontId="53" fillId="0" borderId="11">
      <protection locked="0"/>
    </xf>
    <xf numFmtId="3" fontId="54" fillId="4" borderId="9"/>
    <xf numFmtId="0" fontId="55" fillId="0" borderId="5" applyNumberFormat="0" applyFill="0" applyProtection="0">
      <alignment horizontal="center"/>
    </xf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197" fontId="56" fillId="0" borderId="0"/>
    <xf numFmtId="0" fontId="57" fillId="0" borderId="9"/>
    <xf numFmtId="194" fontId="50" fillId="0" borderId="0" applyFont="0" applyFill="0" applyBorder="0" applyAlignment="0" applyProtection="0"/>
    <xf numFmtId="198" fontId="5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9" fontId="59" fillId="0" borderId="0"/>
    <xf numFmtId="37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39" fontId="33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60" fillId="0" borderId="0" applyNumberFormat="0" applyAlignment="0">
      <alignment horizontal="left"/>
    </xf>
    <xf numFmtId="0" fontId="61" fillId="0" borderId="0" applyNumberFormat="0" applyAlignment="0"/>
    <xf numFmtId="200" fontId="62" fillId="0" borderId="0">
      <protection locked="0"/>
    </xf>
    <xf numFmtId="201" fontId="62" fillId="0" borderId="0">
      <protection locked="0"/>
    </xf>
    <xf numFmtId="202" fontId="63" fillId="0" borderId="16">
      <protection locked="0"/>
    </xf>
    <xf numFmtId="203" fontId="62" fillId="0" borderId="0">
      <protection locked="0"/>
    </xf>
    <xf numFmtId="204" fontId="62" fillId="0" borderId="0">
      <protection locked="0"/>
    </xf>
    <xf numFmtId="203" fontId="62" fillId="0" borderId="0" applyNumberFormat="0">
      <protection locked="0"/>
    </xf>
    <xf numFmtId="203" fontId="62" fillId="0" borderId="0">
      <protection locked="0"/>
    </xf>
    <xf numFmtId="196" fontId="64" fillId="0" borderId="13"/>
    <xf numFmtId="205" fontId="64" fillId="0" borderId="13"/>
    <xf numFmtId="190" fontId="50" fillId="0" borderId="0" applyFont="0" applyFill="0" applyBorder="0" applyAlignment="0" applyProtection="0"/>
    <xf numFmtId="206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8" fontId="1" fillId="0" borderId="0" applyFont="0" applyFill="0" applyBorder="0" applyAlignment="0" applyProtection="0"/>
    <xf numFmtId="209" fontId="1" fillId="0" borderId="0"/>
    <xf numFmtId="210" fontId="65" fillId="0" borderId="11"/>
    <xf numFmtId="166" fontId="17" fillId="0" borderId="0" applyFont="0" applyFill="0" applyBorder="0" applyAlignment="0" applyProtection="0"/>
    <xf numFmtId="1" fontId="66" fillId="0" borderId="7" applyBorder="0"/>
    <xf numFmtId="196" fontId="15" fillId="0" borderId="13">
      <alignment horizontal="center"/>
      <protection hidden="1"/>
    </xf>
    <xf numFmtId="211" fontId="67" fillId="0" borderId="13">
      <alignment horizontal="center"/>
      <protection hidden="1"/>
    </xf>
    <xf numFmtId="212" fontId="14" fillId="0" borderId="17"/>
    <xf numFmtId="0" fontId="68" fillId="2" borderId="0" applyNumberFormat="0" applyFont="0" applyFill="0" applyBorder="0" applyProtection="0">
      <alignment horizontal="left"/>
    </xf>
    <xf numFmtId="0" fontId="1" fillId="0" borderId="0" applyFont="0" applyFill="0" applyBorder="0" applyAlignment="0" applyProtection="0"/>
    <xf numFmtId="14" fontId="69" fillId="0" borderId="0" applyFill="0" applyBorder="0" applyAlignment="0"/>
    <xf numFmtId="0" fontId="1" fillId="0" borderId="0" applyFont="0" applyFill="0" applyBorder="0" applyAlignment="0" applyProtection="0"/>
    <xf numFmtId="0" fontId="70" fillId="0" borderId="0"/>
    <xf numFmtId="16" fontId="1" fillId="0" borderId="0"/>
    <xf numFmtId="16" fontId="1" fillId="0" borderId="0"/>
    <xf numFmtId="213" fontId="1" fillId="0" borderId="18">
      <alignment vertical="center"/>
    </xf>
    <xf numFmtId="214" fontId="14" fillId="0" borderId="0"/>
    <xf numFmtId="215" fontId="20" fillId="0" borderId="9"/>
    <xf numFmtId="216" fontId="19" fillId="0" borderId="0" applyFont="0" applyFill="0" applyBorder="0" applyAlignment="0" applyProtection="0"/>
    <xf numFmtId="217" fontId="1" fillId="0" borderId="0"/>
    <xf numFmtId="218" fontId="20" fillId="0" borderId="0"/>
    <xf numFmtId="170" fontId="71" fillId="0" borderId="0" applyFont="0" applyFill="0" applyBorder="0" applyAlignment="0" applyProtection="0"/>
    <xf numFmtId="178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1" fontId="14" fillId="0" borderId="0" applyFill="0" applyBorder="0" applyAlignment="0" applyProtection="0"/>
    <xf numFmtId="221" fontId="14" fillId="0" borderId="0" applyFill="0" applyBorder="0" applyAlignment="0" applyProtection="0"/>
    <xf numFmtId="221" fontId="14" fillId="0" borderId="0" applyFill="0" applyBorder="0" applyAlignment="0" applyProtection="0"/>
    <xf numFmtId="221" fontId="14" fillId="0" borderId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1" fontId="14" fillId="0" borderId="0" applyFill="0" applyBorder="0" applyAlignment="0" applyProtection="0"/>
    <xf numFmtId="221" fontId="14" fillId="0" borderId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1" fontId="14" fillId="0" borderId="0" applyFill="0" applyBorder="0" applyAlignment="0" applyProtection="0"/>
    <xf numFmtId="221" fontId="14" fillId="0" borderId="0" applyFill="0" applyBorder="0" applyAlignment="0" applyProtection="0"/>
    <xf numFmtId="221" fontId="14" fillId="0" borderId="0" applyFill="0" applyBorder="0" applyAlignment="0" applyProtection="0"/>
    <xf numFmtId="221" fontId="14" fillId="0" borderId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1" fontId="14" fillId="0" borderId="0" applyFill="0" applyBorder="0" applyAlignment="0" applyProtection="0"/>
    <xf numFmtId="221" fontId="14" fillId="0" borderId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2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1" fontId="14" fillId="0" borderId="0" applyFill="0" applyBorder="0" applyAlignment="0" applyProtection="0"/>
    <xf numFmtId="221" fontId="14" fillId="0" borderId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4" fontId="14" fillId="0" borderId="0" applyFill="0" applyBorder="0" applyAlignment="0" applyProtection="0"/>
    <xf numFmtId="224" fontId="14" fillId="0" borderId="0" applyFill="0" applyBorder="0" applyAlignment="0" applyProtection="0"/>
    <xf numFmtId="224" fontId="14" fillId="0" borderId="0" applyFill="0" applyBorder="0" applyAlignment="0" applyProtection="0"/>
    <xf numFmtId="224" fontId="14" fillId="0" borderId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4" fontId="14" fillId="0" borderId="0" applyFill="0" applyBorder="0" applyAlignment="0" applyProtection="0"/>
    <xf numFmtId="224" fontId="14" fillId="0" borderId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1" fontId="14" fillId="0" borderId="0" applyFill="0" applyBorder="0" applyAlignment="0" applyProtection="0"/>
    <xf numFmtId="221" fontId="14" fillId="0" borderId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1" fontId="14" fillId="0" borderId="0" applyFill="0" applyBorder="0" applyAlignment="0" applyProtection="0"/>
    <xf numFmtId="221" fontId="14" fillId="0" borderId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6" fontId="14" fillId="0" borderId="0" applyFill="0" applyBorder="0" applyAlignment="0" applyProtection="0"/>
    <xf numFmtId="226" fontId="14" fillId="0" borderId="0" applyFill="0" applyBorder="0" applyAlignment="0" applyProtection="0"/>
    <xf numFmtId="226" fontId="14" fillId="0" borderId="0" applyFill="0" applyBorder="0" applyAlignment="0" applyProtection="0"/>
    <xf numFmtId="226" fontId="14" fillId="0" borderId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6" fontId="14" fillId="0" borderId="0" applyFill="0" applyBorder="0" applyAlignment="0" applyProtection="0"/>
    <xf numFmtId="226" fontId="14" fillId="0" borderId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27" fontId="14" fillId="0" borderId="0" applyFill="0" applyBorder="0" applyAlignment="0" applyProtection="0"/>
    <xf numFmtId="227" fontId="14" fillId="0" borderId="0" applyFill="0" applyBorder="0" applyAlignment="0" applyProtection="0"/>
    <xf numFmtId="219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28" fontId="14" fillId="0" borderId="0" applyFill="0" applyBorder="0" applyAlignment="0" applyProtection="0"/>
    <xf numFmtId="228" fontId="14" fillId="0" borderId="0" applyFill="0" applyBorder="0" applyAlignment="0" applyProtection="0"/>
    <xf numFmtId="228" fontId="14" fillId="0" borderId="0" applyFill="0" applyBorder="0" applyAlignment="0" applyProtection="0"/>
    <xf numFmtId="228" fontId="14" fillId="0" borderId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17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1" fontId="14" fillId="0" borderId="0" applyFill="0" applyBorder="0" applyAlignment="0" applyProtection="0"/>
    <xf numFmtId="231" fontId="14" fillId="0" borderId="0" applyFill="0" applyBorder="0" applyAlignment="0" applyProtection="0"/>
    <xf numFmtId="231" fontId="14" fillId="0" borderId="0" applyFill="0" applyBorder="0" applyAlignment="0" applyProtection="0"/>
    <xf numFmtId="231" fontId="14" fillId="0" borderId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1" fontId="14" fillId="0" borderId="0" applyFill="0" applyBorder="0" applyAlignment="0" applyProtection="0"/>
    <xf numFmtId="231" fontId="14" fillId="0" borderId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1" fontId="14" fillId="0" borderId="0" applyFill="0" applyBorder="0" applyAlignment="0" applyProtection="0"/>
    <xf numFmtId="231" fontId="14" fillId="0" borderId="0" applyFill="0" applyBorder="0" applyAlignment="0" applyProtection="0"/>
    <xf numFmtId="231" fontId="14" fillId="0" borderId="0" applyFill="0" applyBorder="0" applyAlignment="0" applyProtection="0"/>
    <xf numFmtId="231" fontId="14" fillId="0" borderId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1" fontId="14" fillId="0" borderId="0" applyFill="0" applyBorder="0" applyAlignment="0" applyProtection="0"/>
    <xf numFmtId="231" fontId="14" fillId="0" borderId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2" fontId="71" fillId="0" borderId="0" applyFont="0" applyFill="0" applyBorder="0" applyAlignment="0" applyProtection="0"/>
    <xf numFmtId="178" fontId="71" fillId="0" borderId="0" applyFont="0" applyFill="0" applyBorder="0" applyAlignment="0" applyProtection="0"/>
    <xf numFmtId="178" fontId="7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1" fontId="14" fillId="0" borderId="0" applyFill="0" applyBorder="0" applyAlignment="0" applyProtection="0"/>
    <xf numFmtId="231" fontId="14" fillId="0" borderId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5" fontId="14" fillId="0" borderId="0" applyFill="0" applyBorder="0" applyAlignment="0" applyProtection="0"/>
    <xf numFmtId="235" fontId="14" fillId="0" borderId="0" applyFill="0" applyBorder="0" applyAlignment="0" applyProtection="0"/>
    <xf numFmtId="235" fontId="14" fillId="0" borderId="0" applyFill="0" applyBorder="0" applyAlignment="0" applyProtection="0"/>
    <xf numFmtId="235" fontId="14" fillId="0" borderId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5" fontId="14" fillId="0" borderId="0" applyFill="0" applyBorder="0" applyAlignment="0" applyProtection="0"/>
    <xf numFmtId="235" fontId="14" fillId="0" borderId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1" fontId="14" fillId="0" borderId="0" applyFill="0" applyBorder="0" applyAlignment="0" applyProtection="0"/>
    <xf numFmtId="231" fontId="14" fillId="0" borderId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1" fontId="14" fillId="0" borderId="0" applyFill="0" applyBorder="0" applyAlignment="0" applyProtection="0"/>
    <xf numFmtId="231" fontId="14" fillId="0" borderId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7" fontId="14" fillId="0" borderId="0" applyFill="0" applyBorder="0" applyAlignment="0" applyProtection="0"/>
    <xf numFmtId="237" fontId="14" fillId="0" borderId="0" applyFill="0" applyBorder="0" applyAlignment="0" applyProtection="0"/>
    <xf numFmtId="237" fontId="14" fillId="0" borderId="0" applyFill="0" applyBorder="0" applyAlignment="0" applyProtection="0"/>
    <xf numFmtId="237" fontId="14" fillId="0" borderId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7" fontId="14" fillId="0" borderId="0" applyFill="0" applyBorder="0" applyAlignment="0" applyProtection="0"/>
    <xf numFmtId="237" fontId="14" fillId="0" borderId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238" fontId="14" fillId="0" borderId="0" applyFill="0" applyBorder="0" applyAlignment="0" applyProtection="0"/>
    <xf numFmtId="238" fontId="14" fillId="0" borderId="0" applyFill="0" applyBorder="0" applyAlignment="0" applyProtection="0"/>
    <xf numFmtId="198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8" fontId="71" fillId="0" borderId="0" applyFont="0" applyFill="0" applyBorder="0" applyAlignment="0" applyProtection="0"/>
    <xf numFmtId="178" fontId="71" fillId="0" borderId="0" applyFont="0" applyFill="0" applyBorder="0" applyAlignment="0" applyProtection="0"/>
    <xf numFmtId="178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78" fontId="71" fillId="0" borderId="0" applyFont="0" applyFill="0" applyBorder="0" applyAlignment="0" applyProtection="0"/>
    <xf numFmtId="178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240" fontId="14" fillId="0" borderId="0" applyFill="0" applyBorder="0" applyAlignment="0" applyProtection="0"/>
    <xf numFmtId="240" fontId="14" fillId="0" borderId="0" applyFill="0" applyBorder="0" applyAlignment="0" applyProtection="0"/>
    <xf numFmtId="240" fontId="14" fillId="0" borderId="0" applyFill="0" applyBorder="0" applyAlignment="0" applyProtection="0"/>
    <xf numFmtId="240" fontId="14" fillId="0" borderId="0" applyFill="0" applyBorder="0" applyAlignment="0" applyProtection="0"/>
    <xf numFmtId="178" fontId="71" fillId="0" borderId="0" applyFont="0" applyFill="0" applyBorder="0" applyAlignment="0" applyProtection="0"/>
    <xf numFmtId="17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3" fontId="14" fillId="0" borderId="0" applyFont="0" applyBorder="0" applyAlignment="0"/>
    <xf numFmtId="0" fontId="72" fillId="0" borderId="0" applyNumberFormat="0" applyFill="0" applyBorder="0" applyAlignment="0" applyProtection="0"/>
    <xf numFmtId="3" fontId="14" fillId="0" borderId="0" applyFont="0" applyBorder="0" applyAlignment="0"/>
    <xf numFmtId="3" fontId="14" fillId="0" borderId="0" applyFont="0" applyBorder="0" applyAlignment="0"/>
    <xf numFmtId="3" fontId="14" fillId="0" borderId="0" applyBorder="0" applyAlignment="0"/>
    <xf numFmtId="3" fontId="14" fillId="0" borderId="0" applyFont="0" applyBorder="0" applyAlignment="0"/>
    <xf numFmtId="3" fontId="14" fillId="0" borderId="0" applyBorder="0" applyAlignment="0"/>
    <xf numFmtId="3" fontId="14" fillId="0" borderId="0" applyFont="0" applyBorder="0" applyAlignment="0"/>
    <xf numFmtId="194" fontId="50" fillId="0" borderId="0" applyFill="0" applyBorder="0" applyAlignment="0"/>
    <xf numFmtId="190" fontId="50" fillId="0" borderId="0" applyFill="0" applyBorder="0" applyAlignment="0"/>
    <xf numFmtId="194" fontId="50" fillId="0" borderId="0" applyFill="0" applyBorder="0" applyAlignment="0"/>
    <xf numFmtId="195" fontId="50" fillId="0" borderId="0" applyFill="0" applyBorder="0" applyAlignment="0"/>
    <xf numFmtId="190" fontId="50" fillId="0" borderId="0" applyFill="0" applyBorder="0" applyAlignment="0"/>
    <xf numFmtId="0" fontId="73" fillId="0" borderId="0" applyNumberFormat="0" applyAlignment="0">
      <alignment horizontal="left"/>
    </xf>
    <xf numFmtId="241" fontId="1" fillId="0" borderId="0" applyFont="0" applyFill="0" applyBorder="0" applyAlignment="0" applyProtection="0"/>
    <xf numFmtId="3" fontId="14" fillId="0" borderId="0" applyFont="0" applyBorder="0" applyAlignment="0"/>
    <xf numFmtId="3" fontId="14" fillId="0" borderId="0" applyFont="0" applyBorder="0" applyAlignment="0"/>
    <xf numFmtId="3" fontId="14" fillId="0" borderId="0" applyFont="0" applyBorder="0" applyAlignment="0"/>
    <xf numFmtId="3" fontId="14" fillId="0" borderId="0" applyBorder="0" applyAlignment="0"/>
    <xf numFmtId="3" fontId="14" fillId="0" borderId="0" applyFont="0" applyBorder="0" applyAlignment="0"/>
    <xf numFmtId="3" fontId="14" fillId="0" borderId="0" applyBorder="0" applyAlignment="0"/>
    <xf numFmtId="3" fontId="14" fillId="0" borderId="0" applyFont="0" applyBorder="0" applyAlignment="0"/>
    <xf numFmtId="0" fontId="54" fillId="4" borderId="9">
      <alignment horizontal="centerContinuous" vertical="center"/>
    </xf>
    <xf numFmtId="3" fontId="54" fillId="4" borderId="9">
      <alignment horizontal="center" vertical="center" wrapText="1"/>
    </xf>
    <xf numFmtId="0" fontId="74" fillId="0" borderId="0" applyProtection="0"/>
    <xf numFmtId="0" fontId="75" fillId="0" borderId="0" applyProtection="0"/>
    <xf numFmtId="0" fontId="76" fillId="0" borderId="0" applyProtection="0"/>
    <xf numFmtId="0" fontId="77" fillId="0" borderId="0" applyNumberFormat="0" applyFont="0" applyFill="0" applyBorder="0" applyAlignment="0" applyProtection="0"/>
    <xf numFmtId="0" fontId="78" fillId="0" borderId="0" applyProtection="0"/>
    <xf numFmtId="0" fontId="79" fillId="0" borderId="0" applyProtection="0"/>
    <xf numFmtId="2" fontId="1" fillId="0" borderId="0" applyFont="0" applyFill="0" applyBorder="0" applyAlignment="0" applyProtection="0"/>
    <xf numFmtId="38" fontId="80" fillId="2" borderId="0" applyNumberFormat="0" applyBorder="0" applyAlignment="0" applyProtection="0"/>
    <xf numFmtId="242" fontId="20" fillId="5" borderId="19" applyBorder="0">
      <alignment horizontal="center"/>
    </xf>
    <xf numFmtId="242" fontId="20" fillId="5" borderId="19" applyBorder="0">
      <alignment horizontal="center"/>
    </xf>
    <xf numFmtId="242" fontId="20" fillId="5" borderId="19" applyBorder="0">
      <alignment horizontal="center"/>
    </xf>
    <xf numFmtId="0" fontId="81" fillId="0" borderId="0" applyNumberFormat="0" applyFont="0" applyBorder="0" applyAlignment="0">
      <alignment horizontal="left" vertical="center"/>
    </xf>
    <xf numFmtId="0" fontId="82" fillId="6" borderId="0"/>
    <xf numFmtId="0" fontId="83" fillId="0" borderId="0">
      <alignment horizontal="left"/>
    </xf>
    <xf numFmtId="0" fontId="84" fillId="0" borderId="20" applyNumberFormat="0" applyAlignment="0" applyProtection="0">
      <alignment horizontal="left" vertical="center"/>
    </xf>
    <xf numFmtId="0" fontId="84" fillId="0" borderId="21">
      <alignment horizontal="left" vertical="center"/>
    </xf>
    <xf numFmtId="243" fontId="85" fillId="7" borderId="0">
      <alignment horizontal="left" vertical="top"/>
    </xf>
    <xf numFmtId="244" fontId="86" fillId="0" borderId="0">
      <protection locked="0"/>
    </xf>
    <xf numFmtId="244" fontId="86" fillId="0" borderId="0">
      <protection locked="0"/>
    </xf>
    <xf numFmtId="0" fontId="87" fillId="0" borderId="22">
      <alignment horizontal="center"/>
    </xf>
    <xf numFmtId="0" fontId="87" fillId="0" borderId="0">
      <alignment horizontal="center"/>
    </xf>
    <xf numFmtId="206" fontId="88" fillId="8" borderId="9" applyNumberFormat="0" applyAlignment="0">
      <alignment horizontal="left" vertical="top"/>
    </xf>
    <xf numFmtId="49" fontId="89" fillId="0" borderId="9">
      <alignment vertical="center"/>
    </xf>
    <xf numFmtId="38" fontId="27" fillId="0" borderId="0" applyFont="0" applyFill="0" applyBorder="0" applyAlignment="0" applyProtection="0"/>
    <xf numFmtId="38" fontId="14" fillId="0" borderId="0" applyFill="0" applyBorder="0" applyAlignment="0" applyProtection="0"/>
    <xf numFmtId="179" fontId="26" fillId="0" borderId="0" applyFont="0" applyFill="0" applyBorder="0" applyAlignment="0" applyProtection="0"/>
    <xf numFmtId="245" fontId="90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2" fillId="7" borderId="0">
      <alignment horizontal="left" wrapText="1" indent="2"/>
    </xf>
    <xf numFmtId="10" fontId="80" fillId="7" borderId="9" applyNumberFormat="0" applyBorder="0" applyAlignment="0" applyProtection="0"/>
    <xf numFmtId="0" fontId="1" fillId="9" borderId="0"/>
    <xf numFmtId="2" fontId="93" fillId="0" borderId="23" applyBorder="0"/>
    <xf numFmtId="3" fontId="54" fillId="0" borderId="24" applyFont="0" applyAlignment="0">
      <alignment horizontal="center" vertical="center" wrapText="1"/>
    </xf>
    <xf numFmtId="3" fontId="54" fillId="0" borderId="4"/>
    <xf numFmtId="170" fontId="14" fillId="0" borderId="0" applyFont="0" applyFill="0" applyBorder="0" applyAlignment="0" applyProtection="0"/>
    <xf numFmtId="0" fontId="14" fillId="0" borderId="0"/>
    <xf numFmtId="0" fontId="27" fillId="0" borderId="0"/>
    <xf numFmtId="0" fontId="27" fillId="0" borderId="0"/>
    <xf numFmtId="194" fontId="50" fillId="0" borderId="0" applyFill="0" applyBorder="0" applyAlignment="0"/>
    <xf numFmtId="190" fontId="50" fillId="0" borderId="0" applyFill="0" applyBorder="0" applyAlignment="0"/>
    <xf numFmtId="194" fontId="50" fillId="0" borderId="0" applyFill="0" applyBorder="0" applyAlignment="0"/>
    <xf numFmtId="195" fontId="50" fillId="0" borderId="0" applyFill="0" applyBorder="0" applyAlignment="0"/>
    <xf numFmtId="190" fontId="50" fillId="0" borderId="0" applyFill="0" applyBorder="0" applyAlignment="0"/>
    <xf numFmtId="0" fontId="1" fillId="10" borderId="0"/>
    <xf numFmtId="196" fontId="80" fillId="0" borderId="15" applyFont="0"/>
    <xf numFmtId="3" fontId="1" fillId="0" borderId="25"/>
    <xf numFmtId="246" fontId="1" fillId="0" borderId="0" applyFont="0" applyFill="0" applyBorder="0" applyAlignment="0" applyProtection="0"/>
    <xf numFmtId="247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94" fillId="0" borderId="22"/>
    <xf numFmtId="248" fontId="95" fillId="0" borderId="10"/>
    <xf numFmtId="16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0" fontId="96" fillId="0" borderId="11"/>
    <xf numFmtId="0" fontId="97" fillId="0" borderId="0" applyNumberFormat="0" applyFont="0" applyFill="0" applyAlignment="0"/>
    <xf numFmtId="0" fontId="97" fillId="0" borderId="0" applyNumberFormat="0" applyFont="0" applyFill="0" applyAlignment="0"/>
    <xf numFmtId="0" fontId="97" fillId="0" borderId="0" applyNumberFormat="0" applyFont="0" applyFill="0" applyAlignment="0"/>
    <xf numFmtId="0" fontId="97" fillId="0" borderId="0" applyNumberFormat="0" applyFont="0" applyFill="0" applyAlignment="0"/>
    <xf numFmtId="0" fontId="14" fillId="0" borderId="0" applyNumberFormat="0" applyFill="0" applyAlignment="0"/>
    <xf numFmtId="0" fontId="97" fillId="0" borderId="0" applyNumberFormat="0" applyFont="0" applyFill="0" applyAlignment="0"/>
    <xf numFmtId="0" fontId="14" fillId="0" borderId="0" applyNumberFormat="0" applyFill="0" applyAlignment="0"/>
    <xf numFmtId="0" fontId="97" fillId="0" borderId="0" applyNumberFormat="0" applyFont="0" applyFill="0" applyAlignment="0"/>
    <xf numFmtId="0" fontId="64" fillId="0" borderId="0">
      <alignment horizontal="justify" vertical="top"/>
    </xf>
    <xf numFmtId="0" fontId="98" fillId="0" borderId="9"/>
    <xf numFmtId="0" fontId="59" fillId="0" borderId="0"/>
    <xf numFmtId="0" fontId="98" fillId="0" borderId="26"/>
    <xf numFmtId="37" fontId="99" fillId="0" borderId="0"/>
    <xf numFmtId="0" fontId="100" fillId="0" borderId="9" applyNumberFormat="0" applyFont="0" applyFill="0" applyBorder="0" applyAlignment="0">
      <alignment horizontal="center"/>
    </xf>
    <xf numFmtId="251" fontId="98" fillId="0" borderId="0"/>
    <xf numFmtId="0" fontId="101" fillId="0" borderId="0"/>
    <xf numFmtId="0" fontId="102" fillId="0" borderId="0"/>
    <xf numFmtId="0" fontId="14" fillId="0" borderId="0"/>
    <xf numFmtId="0" fontId="71" fillId="0" borderId="0"/>
    <xf numFmtId="3" fontId="103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59" fillId="0" borderId="0"/>
    <xf numFmtId="0" fontId="105" fillId="11" borderId="0"/>
    <xf numFmtId="14" fontId="44" fillId="0" borderId="0">
      <alignment horizontal="center" wrapText="1"/>
      <protection locked="0"/>
    </xf>
    <xf numFmtId="193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27" applyNumberFormat="0" applyBorder="0"/>
    <xf numFmtId="194" fontId="50" fillId="0" borderId="0" applyFill="0" applyBorder="0" applyAlignment="0"/>
    <xf numFmtId="190" fontId="50" fillId="0" borderId="0" applyFill="0" applyBorder="0" applyAlignment="0"/>
    <xf numFmtId="194" fontId="50" fillId="0" borderId="0" applyFill="0" applyBorder="0" applyAlignment="0"/>
    <xf numFmtId="195" fontId="50" fillId="0" borderId="0" applyFill="0" applyBorder="0" applyAlignment="0"/>
    <xf numFmtId="190" fontId="50" fillId="0" borderId="0" applyFill="0" applyBorder="0" applyAlignment="0"/>
    <xf numFmtId="0" fontId="106" fillId="0" borderId="0"/>
    <xf numFmtId="0" fontId="27" fillId="0" borderId="0" applyNumberFormat="0" applyFont="0" applyFill="0" applyBorder="0" applyAlignment="0" applyProtection="0">
      <alignment horizontal="left"/>
    </xf>
    <xf numFmtId="0" fontId="107" fillId="0" borderId="22">
      <alignment horizontal="center"/>
    </xf>
    <xf numFmtId="0" fontId="108" fillId="12" borderId="0" applyNumberFormat="0" applyFont="0" applyBorder="0" applyAlignment="0">
      <alignment horizontal="center"/>
    </xf>
    <xf numFmtId="14" fontId="109" fillId="0" borderId="0" applyNumberFormat="0" applyFill="0" applyBorder="0" applyAlignment="0" applyProtection="0">
      <alignment horizontal="left"/>
    </xf>
    <xf numFmtId="179" fontId="26" fillId="0" borderId="0" applyFont="0" applyFill="0" applyBorder="0" applyAlignment="0" applyProtection="0"/>
    <xf numFmtId="0" fontId="14" fillId="0" borderId="0" applyNumberFormat="0" applyFill="0" applyBorder="0" applyAlignment="0" applyProtection="0"/>
    <xf numFmtId="4" fontId="110" fillId="13" borderId="28" applyNumberFormat="0" applyProtection="0">
      <alignment vertical="center"/>
    </xf>
    <xf numFmtId="4" fontId="111" fillId="13" borderId="28" applyNumberFormat="0" applyProtection="0">
      <alignment vertical="center"/>
    </xf>
    <xf numFmtId="4" fontId="112" fillId="13" borderId="28" applyNumberFormat="0" applyProtection="0">
      <alignment horizontal="left" vertical="center" indent="1"/>
    </xf>
    <xf numFmtId="4" fontId="112" fillId="14" borderId="0" applyNumberFormat="0" applyProtection="0">
      <alignment horizontal="left" vertical="center" indent="1"/>
    </xf>
    <xf numFmtId="4" fontId="112" fillId="15" borderId="28" applyNumberFormat="0" applyProtection="0">
      <alignment horizontal="right" vertical="center"/>
    </xf>
    <xf numFmtId="4" fontId="112" fillId="16" borderId="28" applyNumberFormat="0" applyProtection="0">
      <alignment horizontal="right" vertical="center"/>
    </xf>
    <xf numFmtId="4" fontId="112" fillId="17" borderId="28" applyNumberFormat="0" applyProtection="0">
      <alignment horizontal="right" vertical="center"/>
    </xf>
    <xf numFmtId="4" fontId="112" fillId="4" borderId="28" applyNumberFormat="0" applyProtection="0">
      <alignment horizontal="right" vertical="center"/>
    </xf>
    <xf numFmtId="4" fontId="112" fillId="18" borderId="28" applyNumberFormat="0" applyProtection="0">
      <alignment horizontal="right" vertical="center"/>
    </xf>
    <xf numFmtId="4" fontId="112" fillId="19" borderId="28" applyNumberFormat="0" applyProtection="0">
      <alignment horizontal="right" vertical="center"/>
    </xf>
    <xf numFmtId="4" fontId="112" fillId="20" borderId="28" applyNumberFormat="0" applyProtection="0">
      <alignment horizontal="right" vertical="center"/>
    </xf>
    <xf numFmtId="4" fontId="112" fillId="21" borderId="28" applyNumberFormat="0" applyProtection="0">
      <alignment horizontal="right" vertical="center"/>
    </xf>
    <xf numFmtId="4" fontId="112" fillId="22" borderId="28" applyNumberFormat="0" applyProtection="0">
      <alignment horizontal="right" vertical="center"/>
    </xf>
    <xf numFmtId="4" fontId="110" fillId="23" borderId="29" applyNumberFormat="0" applyProtection="0">
      <alignment horizontal="left" vertical="center" indent="1"/>
    </xf>
    <xf numFmtId="4" fontId="110" fillId="24" borderId="0" applyNumberFormat="0" applyProtection="0">
      <alignment horizontal="left" vertical="center" indent="1"/>
    </xf>
    <xf numFmtId="4" fontId="110" fillId="14" borderId="0" applyNumberFormat="0" applyProtection="0">
      <alignment horizontal="left" vertical="center" indent="1"/>
    </xf>
    <xf numFmtId="4" fontId="112" fillId="24" borderId="28" applyNumberFormat="0" applyProtection="0">
      <alignment horizontal="right" vertical="center"/>
    </xf>
    <xf numFmtId="4" fontId="69" fillId="24" borderId="0" applyNumberFormat="0" applyProtection="0">
      <alignment horizontal="left" vertical="center" indent="1"/>
    </xf>
    <xf numFmtId="4" fontId="69" fillId="14" borderId="0" applyNumberFormat="0" applyProtection="0">
      <alignment horizontal="left" vertical="center" indent="1"/>
    </xf>
    <xf numFmtId="4" fontId="112" fillId="5" borderId="28" applyNumberFormat="0" applyProtection="0">
      <alignment vertical="center"/>
    </xf>
    <xf numFmtId="4" fontId="113" fillId="5" borderId="28" applyNumberFormat="0" applyProtection="0">
      <alignment vertical="center"/>
    </xf>
    <xf numFmtId="4" fontId="110" fillId="24" borderId="30" applyNumberFormat="0" applyProtection="0">
      <alignment horizontal="left" vertical="center" indent="1"/>
    </xf>
    <xf numFmtId="4" fontId="112" fillId="5" borderId="28" applyNumberFormat="0" applyProtection="0">
      <alignment horizontal="right" vertical="center"/>
    </xf>
    <xf numFmtId="4" fontId="113" fillId="5" borderId="28" applyNumberFormat="0" applyProtection="0">
      <alignment horizontal="right" vertical="center"/>
    </xf>
    <xf numFmtId="4" fontId="110" fillId="24" borderId="28" applyNumberFormat="0" applyProtection="0">
      <alignment horizontal="left" vertical="center" indent="1"/>
    </xf>
    <xf numFmtId="4" fontId="114" fillId="8" borderId="30" applyNumberFormat="0" applyProtection="0">
      <alignment horizontal="left" vertical="center" indent="1"/>
    </xf>
    <xf numFmtId="4" fontId="115" fillId="5" borderId="28" applyNumberFormat="0" applyProtection="0">
      <alignment horizontal="right" vertical="center"/>
    </xf>
    <xf numFmtId="0" fontId="108" fillId="1" borderId="21" applyNumberFormat="0" applyFont="0" applyAlignment="0">
      <alignment horizontal="center"/>
    </xf>
    <xf numFmtId="0" fontId="116" fillId="0" borderId="0" applyNumberFormat="0" applyFill="0" applyBorder="0" applyAlignment="0" applyProtection="0">
      <alignment vertical="top"/>
      <protection locked="0"/>
    </xf>
    <xf numFmtId="3" fontId="13" fillId="0" borderId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>
      <alignment horizontal="center"/>
    </xf>
    <xf numFmtId="0" fontId="1" fillId="0" borderId="0"/>
    <xf numFmtId="0" fontId="20" fillId="0" borderId="0" applyNumberForma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7" fillId="0" borderId="0" applyFont="0" applyFill="0" applyBorder="0" applyAlignment="0" applyProtection="0"/>
    <xf numFmtId="179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0" fontId="119" fillId="0" borderId="0"/>
    <xf numFmtId="0" fontId="94" fillId="0" borderId="0"/>
    <xf numFmtId="0" fontId="120" fillId="7" borderId="0">
      <alignment wrapText="1"/>
    </xf>
    <xf numFmtId="40" fontId="121" fillId="0" borderId="0" applyBorder="0">
      <alignment horizontal="right"/>
    </xf>
    <xf numFmtId="253" fontId="98" fillId="0" borderId="23">
      <alignment horizontal="right" vertical="center"/>
    </xf>
    <xf numFmtId="254" fontId="14" fillId="0" borderId="23">
      <alignment horizontal="right" vertical="center"/>
    </xf>
    <xf numFmtId="255" fontId="14" fillId="0" borderId="23">
      <alignment horizontal="right" vertical="center"/>
    </xf>
    <xf numFmtId="255" fontId="14" fillId="0" borderId="23">
      <alignment horizontal="right" vertical="center"/>
    </xf>
    <xf numFmtId="256" fontId="14" fillId="0" borderId="31">
      <alignment horizontal="right" vertical="center"/>
    </xf>
    <xf numFmtId="256" fontId="14" fillId="0" borderId="31">
      <alignment horizontal="right" vertical="center"/>
    </xf>
    <xf numFmtId="255" fontId="14" fillId="0" borderId="23">
      <alignment horizontal="right" vertical="center"/>
    </xf>
    <xf numFmtId="256" fontId="14" fillId="0" borderId="31">
      <alignment horizontal="right" vertical="center"/>
    </xf>
    <xf numFmtId="254" fontId="14" fillId="0" borderId="23">
      <alignment horizontal="right" vertical="center"/>
    </xf>
    <xf numFmtId="255" fontId="14" fillId="0" borderId="23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8" fontId="122" fillId="0" borderId="31">
      <alignment horizontal="right" vertical="center"/>
    </xf>
    <xf numFmtId="258" fontId="122" fillId="0" borderId="31">
      <alignment horizontal="right" vertical="center"/>
    </xf>
    <xf numFmtId="257" fontId="122" fillId="0" borderId="23">
      <alignment horizontal="right" vertical="center"/>
    </xf>
    <xf numFmtId="258" fontId="122" fillId="0" borderId="31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8" fontId="122" fillId="0" borderId="31">
      <alignment horizontal="right" vertical="center"/>
    </xf>
    <xf numFmtId="258" fontId="122" fillId="0" borderId="31">
      <alignment horizontal="right" vertical="center"/>
    </xf>
    <xf numFmtId="257" fontId="122" fillId="0" borderId="23">
      <alignment horizontal="right" vertical="center"/>
    </xf>
    <xf numFmtId="258" fontId="122" fillId="0" borderId="31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8" fontId="122" fillId="0" borderId="31">
      <alignment horizontal="right" vertical="center"/>
    </xf>
    <xf numFmtId="258" fontId="122" fillId="0" borderId="31">
      <alignment horizontal="right" vertical="center"/>
    </xf>
    <xf numFmtId="257" fontId="122" fillId="0" borderId="23">
      <alignment horizontal="right" vertical="center"/>
    </xf>
    <xf numFmtId="258" fontId="122" fillId="0" borderId="31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8" fontId="122" fillId="0" borderId="31">
      <alignment horizontal="right" vertical="center"/>
    </xf>
    <xf numFmtId="258" fontId="122" fillId="0" borderId="31">
      <alignment horizontal="right" vertical="center"/>
    </xf>
    <xf numFmtId="257" fontId="122" fillId="0" borderId="23">
      <alignment horizontal="right" vertical="center"/>
    </xf>
    <xf numFmtId="258" fontId="122" fillId="0" borderId="31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8" fontId="122" fillId="0" borderId="31">
      <alignment horizontal="right" vertical="center"/>
    </xf>
    <xf numFmtId="258" fontId="122" fillId="0" borderId="31">
      <alignment horizontal="right" vertical="center"/>
    </xf>
    <xf numFmtId="257" fontId="122" fillId="0" borderId="23">
      <alignment horizontal="right" vertical="center"/>
    </xf>
    <xf numFmtId="258" fontId="122" fillId="0" borderId="31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8" fontId="122" fillId="0" borderId="31">
      <alignment horizontal="right" vertical="center"/>
    </xf>
    <xf numFmtId="258" fontId="122" fillId="0" borderId="31">
      <alignment horizontal="right" vertical="center"/>
    </xf>
    <xf numFmtId="257" fontId="122" fillId="0" borderId="23">
      <alignment horizontal="right" vertical="center"/>
    </xf>
    <xf numFmtId="258" fontId="122" fillId="0" borderId="31">
      <alignment horizontal="right" vertical="center"/>
    </xf>
    <xf numFmtId="257" fontId="122" fillId="0" borderId="23">
      <alignment horizontal="right" vertical="center"/>
    </xf>
    <xf numFmtId="253" fontId="98" fillId="0" borderId="23">
      <alignment horizontal="right" vertical="center"/>
    </xf>
    <xf numFmtId="257" fontId="122" fillId="0" borderId="23">
      <alignment horizontal="right" vertical="center"/>
    </xf>
    <xf numFmtId="249" fontId="14" fillId="0" borderId="23">
      <alignment horizontal="right" vertical="center"/>
    </xf>
    <xf numFmtId="249" fontId="14" fillId="0" borderId="23">
      <alignment horizontal="right" vertical="center"/>
    </xf>
    <xf numFmtId="253" fontId="98" fillId="0" borderId="23">
      <alignment horizontal="right" vertical="center"/>
    </xf>
    <xf numFmtId="247" fontId="95" fillId="0" borderId="23">
      <alignment horizontal="right" vertical="center"/>
    </xf>
    <xf numFmtId="259" fontId="26" fillId="0" borderId="23">
      <alignment horizontal="right" vertical="center"/>
    </xf>
    <xf numFmtId="259" fontId="26" fillId="0" borderId="23">
      <alignment horizontal="right" vertical="center"/>
    </xf>
    <xf numFmtId="259" fontId="26" fillId="0" borderId="23">
      <alignment horizontal="right" vertical="center"/>
    </xf>
    <xf numFmtId="260" fontId="26" fillId="0" borderId="31">
      <alignment horizontal="right" vertical="center"/>
    </xf>
    <xf numFmtId="260" fontId="26" fillId="0" borderId="31">
      <alignment horizontal="right" vertical="center"/>
    </xf>
    <xf numFmtId="259" fontId="26" fillId="0" borderId="23">
      <alignment horizontal="right" vertical="center"/>
    </xf>
    <xf numFmtId="260" fontId="26" fillId="0" borderId="31">
      <alignment horizontal="right" vertical="center"/>
    </xf>
    <xf numFmtId="259" fontId="26" fillId="0" borderId="23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2" fontId="14" fillId="0" borderId="23">
      <alignment horizontal="right" vertical="center"/>
    </xf>
    <xf numFmtId="259" fontId="26" fillId="0" borderId="23">
      <alignment horizontal="right" vertical="center"/>
    </xf>
    <xf numFmtId="263" fontId="20" fillId="0" borderId="23">
      <alignment horizontal="right" vertical="center"/>
    </xf>
    <xf numFmtId="262" fontId="14" fillId="0" borderId="23">
      <alignment horizontal="right" vertical="center"/>
    </xf>
    <xf numFmtId="259" fontId="26" fillId="0" borderId="23">
      <alignment horizontal="right" vertical="center"/>
    </xf>
    <xf numFmtId="263" fontId="20" fillId="0" borderId="23">
      <alignment horizontal="right" vertical="center"/>
    </xf>
    <xf numFmtId="263" fontId="20" fillId="0" borderId="23">
      <alignment horizontal="right" vertical="center"/>
    </xf>
    <xf numFmtId="259" fontId="26" fillId="0" borderId="23">
      <alignment horizontal="right" vertical="center"/>
    </xf>
    <xf numFmtId="247" fontId="95" fillId="0" borderId="23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0" fontId="26" fillId="0" borderId="31">
      <alignment horizontal="right" vertical="center"/>
    </xf>
    <xf numFmtId="259" fontId="26" fillId="0" borderId="23">
      <alignment horizontal="right" vertical="center"/>
    </xf>
    <xf numFmtId="259" fontId="26" fillId="0" borderId="23">
      <alignment horizontal="right" vertical="center"/>
    </xf>
    <xf numFmtId="262" fontId="14" fillId="0" borderId="23">
      <alignment horizontal="right" vertical="center"/>
    </xf>
    <xf numFmtId="259" fontId="26" fillId="0" borderId="23">
      <alignment horizontal="right" vertical="center"/>
    </xf>
    <xf numFmtId="263" fontId="20" fillId="0" borderId="23">
      <alignment horizontal="right" vertical="center"/>
    </xf>
    <xf numFmtId="264" fontId="20" fillId="0" borderId="31">
      <alignment horizontal="right" vertical="center"/>
    </xf>
    <xf numFmtId="264" fontId="20" fillId="0" borderId="31">
      <alignment horizontal="right" vertical="center"/>
    </xf>
    <xf numFmtId="262" fontId="14" fillId="0" borderId="23">
      <alignment horizontal="right" vertical="center"/>
    </xf>
    <xf numFmtId="265" fontId="17" fillId="0" borderId="23">
      <alignment horizontal="right" vertical="center"/>
    </xf>
    <xf numFmtId="262" fontId="14" fillId="0" borderId="23">
      <alignment horizontal="right" vertical="center"/>
    </xf>
    <xf numFmtId="263" fontId="20" fillId="0" borderId="23">
      <alignment horizontal="right" vertical="center"/>
    </xf>
    <xf numFmtId="265" fontId="17" fillId="0" borderId="23">
      <alignment horizontal="right" vertical="center"/>
    </xf>
    <xf numFmtId="262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5" fontId="17" fillId="0" borderId="23">
      <alignment horizontal="right" vertical="center"/>
    </xf>
    <xf numFmtId="265" fontId="17" fillId="0" borderId="23">
      <alignment horizontal="right" vertical="center"/>
    </xf>
    <xf numFmtId="257" fontId="122" fillId="0" borderId="23">
      <alignment horizontal="right" vertical="center"/>
    </xf>
    <xf numFmtId="253" fontId="98" fillId="0" borderId="23">
      <alignment horizontal="right" vertical="center"/>
    </xf>
    <xf numFmtId="265" fontId="17" fillId="0" borderId="23">
      <alignment horizontal="right" vertical="center"/>
    </xf>
    <xf numFmtId="253" fontId="98" fillId="0" borderId="23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8" fontId="122" fillId="0" borderId="31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65" fontId="17" fillId="0" borderId="23">
      <alignment horizontal="right" vertical="center"/>
    </xf>
    <xf numFmtId="257" fontId="122" fillId="0" borderId="23">
      <alignment horizontal="right" vertical="center"/>
    </xf>
    <xf numFmtId="253" fontId="98" fillId="0" borderId="23">
      <alignment horizontal="right" vertical="center"/>
    </xf>
    <xf numFmtId="266" fontId="98" fillId="0" borderId="31">
      <alignment horizontal="right" vertical="center"/>
    </xf>
    <xf numFmtId="266" fontId="98" fillId="0" borderId="31">
      <alignment horizontal="right" vertical="center"/>
    </xf>
    <xf numFmtId="265" fontId="17" fillId="0" borderId="23">
      <alignment horizontal="right" vertical="center"/>
    </xf>
    <xf numFmtId="263" fontId="20" fillId="0" borderId="23">
      <alignment horizontal="right" vertical="center"/>
    </xf>
    <xf numFmtId="263" fontId="20" fillId="0" borderId="23">
      <alignment horizontal="right" vertical="center"/>
    </xf>
    <xf numFmtId="253" fontId="98" fillId="0" borderId="23">
      <alignment horizontal="right" vertical="center"/>
    </xf>
    <xf numFmtId="263" fontId="20" fillId="0" borderId="23">
      <alignment horizontal="right" vertical="center"/>
    </xf>
    <xf numFmtId="253" fontId="98" fillId="0" borderId="23">
      <alignment horizontal="right" vertical="center"/>
    </xf>
    <xf numFmtId="265" fontId="17" fillId="0" borderId="23">
      <alignment horizontal="right" vertical="center"/>
    </xf>
    <xf numFmtId="265" fontId="17" fillId="0" borderId="23">
      <alignment horizontal="right" vertical="center"/>
    </xf>
    <xf numFmtId="265" fontId="17" fillId="0" borderId="23">
      <alignment horizontal="right" vertical="center"/>
    </xf>
    <xf numFmtId="263" fontId="20" fillId="0" borderId="23">
      <alignment horizontal="right" vertical="center"/>
    </xf>
    <xf numFmtId="265" fontId="17" fillId="0" borderId="23">
      <alignment horizontal="right" vertical="center"/>
    </xf>
    <xf numFmtId="253" fontId="98" fillId="0" borderId="23">
      <alignment horizontal="right" vertical="center"/>
    </xf>
    <xf numFmtId="247" fontId="95" fillId="0" borderId="23">
      <alignment horizontal="right" vertical="center"/>
    </xf>
    <xf numFmtId="261" fontId="14" fillId="0" borderId="23">
      <alignment horizontal="right" vertical="center"/>
    </xf>
    <xf numFmtId="253" fontId="98" fillId="0" borderId="23">
      <alignment horizontal="right" vertical="center"/>
    </xf>
    <xf numFmtId="262" fontId="14" fillId="0" borderId="23">
      <alignment horizontal="right" vertical="center"/>
    </xf>
    <xf numFmtId="247" fontId="95" fillId="0" borderId="23">
      <alignment horizontal="right" vertical="center"/>
    </xf>
    <xf numFmtId="247" fontId="95" fillId="0" borderId="23">
      <alignment horizontal="right" vertical="center"/>
    </xf>
    <xf numFmtId="253" fontId="98" fillId="0" borderId="23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47" fontId="95" fillId="0" borderId="23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31">
      <alignment horizontal="right" vertical="center"/>
    </xf>
    <xf numFmtId="247" fontId="95" fillId="0" borderId="23">
      <alignment horizontal="right" vertical="center"/>
    </xf>
    <xf numFmtId="267" fontId="95" fillId="0" borderId="23">
      <alignment horizontal="right" vertical="center"/>
    </xf>
    <xf numFmtId="261" fontId="14" fillId="0" borderId="23">
      <alignment horizontal="right" vertical="center"/>
    </xf>
    <xf numFmtId="247" fontId="95" fillId="0" borderId="23">
      <alignment horizontal="right" vertical="center"/>
    </xf>
    <xf numFmtId="259" fontId="26" fillId="0" borderId="23">
      <alignment horizontal="right" vertical="center"/>
    </xf>
    <xf numFmtId="259" fontId="26" fillId="0" borderId="23">
      <alignment horizontal="right" vertical="center"/>
    </xf>
    <xf numFmtId="259" fontId="26" fillId="0" borderId="23">
      <alignment horizontal="right" vertical="center"/>
    </xf>
    <xf numFmtId="260" fontId="26" fillId="0" borderId="31">
      <alignment horizontal="right" vertical="center"/>
    </xf>
    <xf numFmtId="260" fontId="26" fillId="0" borderId="31">
      <alignment horizontal="right" vertical="center"/>
    </xf>
    <xf numFmtId="259" fontId="26" fillId="0" borderId="23">
      <alignment horizontal="right" vertical="center"/>
    </xf>
    <xf numFmtId="260" fontId="26" fillId="0" borderId="31">
      <alignment horizontal="right" vertical="center"/>
    </xf>
    <xf numFmtId="259" fontId="26" fillId="0" borderId="23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47" fontId="95" fillId="0" borderId="23">
      <alignment horizontal="right" vertical="center"/>
    </xf>
    <xf numFmtId="268" fontId="14" fillId="0" borderId="31">
      <alignment horizontal="right" vertical="center"/>
    </xf>
    <xf numFmtId="247" fontId="95" fillId="0" borderId="23">
      <alignment horizontal="right" vertical="center"/>
    </xf>
    <xf numFmtId="247" fontId="95" fillId="0" borderId="23">
      <alignment horizontal="right" vertical="center"/>
    </xf>
    <xf numFmtId="265" fontId="17" fillId="0" borderId="23">
      <alignment horizontal="right" vertical="center"/>
    </xf>
    <xf numFmtId="268" fontId="14" fillId="0" borderId="31">
      <alignment horizontal="right" vertical="center"/>
    </xf>
    <xf numFmtId="247" fontId="95" fillId="0" borderId="23">
      <alignment horizontal="right" vertical="center"/>
    </xf>
    <xf numFmtId="247" fontId="95" fillId="0" borderId="23">
      <alignment horizontal="right" vertical="center"/>
    </xf>
    <xf numFmtId="269" fontId="95" fillId="0" borderId="23">
      <alignment horizontal="right" vertical="center"/>
    </xf>
    <xf numFmtId="269" fontId="95" fillId="0" borderId="23">
      <alignment horizontal="right" vertical="center"/>
    </xf>
    <xf numFmtId="262" fontId="14" fillId="0" borderId="23">
      <alignment horizontal="right" vertical="center"/>
    </xf>
    <xf numFmtId="269" fontId="95" fillId="0" borderId="23">
      <alignment horizontal="right" vertical="center"/>
    </xf>
    <xf numFmtId="262" fontId="14" fillId="0" borderId="23">
      <alignment horizontal="right" vertical="center"/>
    </xf>
    <xf numFmtId="262" fontId="14" fillId="0" borderId="23">
      <alignment horizontal="right" vertical="center"/>
    </xf>
    <xf numFmtId="262" fontId="14" fillId="0" borderId="23">
      <alignment horizontal="right" vertical="center"/>
    </xf>
    <xf numFmtId="247" fontId="95" fillId="0" borderId="23">
      <alignment horizontal="right" vertical="center"/>
    </xf>
    <xf numFmtId="259" fontId="26" fillId="0" borderId="23">
      <alignment horizontal="right" vertical="center"/>
    </xf>
    <xf numFmtId="259" fontId="26" fillId="0" borderId="23">
      <alignment horizontal="right" vertical="center"/>
    </xf>
    <xf numFmtId="259" fontId="26" fillId="0" borderId="23">
      <alignment horizontal="right" vertical="center"/>
    </xf>
    <xf numFmtId="260" fontId="26" fillId="0" borderId="31">
      <alignment horizontal="right" vertical="center"/>
    </xf>
    <xf numFmtId="260" fontId="26" fillId="0" borderId="31">
      <alignment horizontal="right" vertical="center"/>
    </xf>
    <xf numFmtId="259" fontId="26" fillId="0" borderId="23">
      <alignment horizontal="right" vertical="center"/>
    </xf>
    <xf numFmtId="260" fontId="26" fillId="0" borderId="31">
      <alignment horizontal="right" vertical="center"/>
    </xf>
    <xf numFmtId="259" fontId="26" fillId="0" borderId="23">
      <alignment horizontal="right" vertical="center"/>
    </xf>
    <xf numFmtId="262" fontId="14" fillId="0" borderId="23">
      <alignment horizontal="right" vertical="center"/>
    </xf>
    <xf numFmtId="262" fontId="14" fillId="0" borderId="23">
      <alignment horizontal="right" vertical="center"/>
    </xf>
    <xf numFmtId="253" fontId="98" fillId="0" borderId="23">
      <alignment horizontal="right" vertical="center"/>
    </xf>
    <xf numFmtId="270" fontId="14" fillId="0" borderId="23">
      <alignment horizontal="right" vertical="center"/>
    </xf>
    <xf numFmtId="271" fontId="14" fillId="0" borderId="31">
      <alignment horizontal="right" vertical="center"/>
    </xf>
    <xf numFmtId="270" fontId="14" fillId="0" borderId="23">
      <alignment horizontal="right" vertical="center"/>
    </xf>
    <xf numFmtId="270" fontId="14" fillId="0" borderId="23">
      <alignment horizontal="right" vertical="center"/>
    </xf>
    <xf numFmtId="271" fontId="14" fillId="0" borderId="31">
      <alignment horizontal="right" vertical="center"/>
    </xf>
    <xf numFmtId="270" fontId="14" fillId="0" borderId="23">
      <alignment horizontal="right" vertical="center"/>
    </xf>
    <xf numFmtId="262" fontId="14" fillId="0" borderId="23">
      <alignment horizontal="right" vertical="center"/>
    </xf>
    <xf numFmtId="262" fontId="14" fillId="0" borderId="23">
      <alignment horizontal="right" vertical="center"/>
    </xf>
    <xf numFmtId="254" fontId="14" fillId="0" borderId="23">
      <alignment horizontal="right" vertical="center"/>
    </xf>
    <xf numFmtId="255" fontId="14" fillId="0" borderId="23">
      <alignment horizontal="right" vertical="center"/>
    </xf>
    <xf numFmtId="255" fontId="14" fillId="0" borderId="23">
      <alignment horizontal="right" vertical="center"/>
    </xf>
    <xf numFmtId="256" fontId="14" fillId="0" borderId="31">
      <alignment horizontal="right" vertical="center"/>
    </xf>
    <xf numFmtId="256" fontId="14" fillId="0" borderId="31">
      <alignment horizontal="right" vertical="center"/>
    </xf>
    <xf numFmtId="255" fontId="14" fillId="0" borderId="23">
      <alignment horizontal="right" vertical="center"/>
    </xf>
    <xf numFmtId="256" fontId="14" fillId="0" borderId="31">
      <alignment horizontal="right" vertical="center"/>
    </xf>
    <xf numFmtId="254" fontId="14" fillId="0" borderId="23">
      <alignment horizontal="right" vertical="center"/>
    </xf>
    <xf numFmtId="255" fontId="14" fillId="0" borderId="23">
      <alignment horizontal="right" vertical="center"/>
    </xf>
    <xf numFmtId="249" fontId="14" fillId="0" borderId="23">
      <alignment horizontal="right" vertical="center"/>
    </xf>
    <xf numFmtId="249" fontId="14" fillId="0" borderId="23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47" fontId="95" fillId="0" borderId="23">
      <alignment horizontal="right" vertical="center"/>
    </xf>
    <xf numFmtId="249" fontId="14" fillId="0" borderId="23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66" fontId="98" fillId="0" borderId="31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66" fontId="98" fillId="0" borderId="31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66" fontId="98" fillId="0" borderId="31">
      <alignment horizontal="right" vertical="center"/>
    </xf>
    <xf numFmtId="258" fontId="122" fillId="0" borderId="31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65" fontId="17" fillId="0" borderId="23">
      <alignment horizontal="right" vertical="center"/>
    </xf>
    <xf numFmtId="247" fontId="95" fillId="0" borderId="23">
      <alignment horizontal="right" vertical="center"/>
    </xf>
    <xf numFmtId="247" fontId="95" fillId="0" borderId="23">
      <alignment horizontal="right" vertical="center"/>
    </xf>
    <xf numFmtId="253" fontId="98" fillId="0" borderId="23">
      <alignment horizontal="right" vertical="center"/>
    </xf>
    <xf numFmtId="249" fontId="14" fillId="0" borderId="23">
      <alignment horizontal="right" vertical="center"/>
    </xf>
    <xf numFmtId="253" fontId="98" fillId="0" borderId="23">
      <alignment horizontal="right" vertical="center"/>
    </xf>
    <xf numFmtId="264" fontId="20" fillId="0" borderId="31">
      <alignment horizontal="right" vertical="center"/>
    </xf>
    <xf numFmtId="263" fontId="20" fillId="0" borderId="23">
      <alignment horizontal="right" vertical="center"/>
    </xf>
    <xf numFmtId="263" fontId="20" fillId="0" borderId="23">
      <alignment horizontal="right" vertical="center"/>
    </xf>
    <xf numFmtId="263" fontId="20" fillId="0" borderId="23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67" fontId="95" fillId="0" borderId="23">
      <alignment horizontal="right" vertical="center"/>
    </xf>
    <xf numFmtId="272" fontId="95" fillId="0" borderId="31">
      <alignment horizontal="right" vertical="center"/>
    </xf>
    <xf numFmtId="267" fontId="95" fillId="0" borderId="23">
      <alignment horizontal="right" vertical="center"/>
    </xf>
    <xf numFmtId="267" fontId="95" fillId="0" borderId="23">
      <alignment horizontal="right" vertical="center"/>
    </xf>
    <xf numFmtId="267" fontId="95" fillId="0" borderId="23">
      <alignment horizontal="right" vertical="center"/>
    </xf>
    <xf numFmtId="267" fontId="95" fillId="0" borderId="23">
      <alignment horizontal="right" vertical="center"/>
    </xf>
    <xf numFmtId="272" fontId="95" fillId="0" borderId="31">
      <alignment horizontal="right" vertical="center"/>
    </xf>
    <xf numFmtId="267" fontId="95" fillId="0" borderId="23">
      <alignment horizontal="right" vertical="center"/>
    </xf>
    <xf numFmtId="267" fontId="95" fillId="0" borderId="23">
      <alignment horizontal="right" vertical="center"/>
    </xf>
    <xf numFmtId="264" fontId="20" fillId="0" borderId="31">
      <alignment horizontal="right" vertical="center"/>
    </xf>
    <xf numFmtId="263" fontId="20" fillId="0" borderId="23">
      <alignment horizontal="right" vertical="center"/>
    </xf>
    <xf numFmtId="263" fontId="20" fillId="0" borderId="23">
      <alignment horizontal="right" vertical="center"/>
    </xf>
    <xf numFmtId="265" fontId="17" fillId="0" borderId="23">
      <alignment horizontal="right" vertical="center"/>
    </xf>
    <xf numFmtId="265" fontId="17" fillId="0" borderId="23">
      <alignment horizontal="right" vertical="center"/>
    </xf>
    <xf numFmtId="265" fontId="17" fillId="0" borderId="23">
      <alignment horizontal="right" vertical="center"/>
    </xf>
    <xf numFmtId="253" fontId="98" fillId="0" borderId="23">
      <alignment horizontal="right" vertical="center"/>
    </xf>
    <xf numFmtId="266" fontId="98" fillId="0" borderId="31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63" fontId="20" fillId="0" borderId="23">
      <alignment horizontal="right" vertical="center"/>
    </xf>
    <xf numFmtId="249" fontId="14" fillId="0" borderId="23">
      <alignment horizontal="right" vertical="center"/>
    </xf>
    <xf numFmtId="265" fontId="17" fillId="0" borderId="23">
      <alignment horizontal="right" vertical="center"/>
    </xf>
    <xf numFmtId="265" fontId="17" fillId="0" borderId="23">
      <alignment horizontal="right" vertical="center"/>
    </xf>
    <xf numFmtId="265" fontId="17" fillId="0" borderId="23">
      <alignment horizontal="right" vertical="center"/>
    </xf>
    <xf numFmtId="265" fontId="17" fillId="0" borderId="23">
      <alignment horizontal="right" vertical="center"/>
    </xf>
    <xf numFmtId="253" fontId="98" fillId="0" borderId="23">
      <alignment horizontal="right" vertical="center"/>
    </xf>
    <xf numFmtId="263" fontId="20" fillId="0" borderId="23">
      <alignment horizontal="right" vertical="center"/>
    </xf>
    <xf numFmtId="264" fontId="20" fillId="0" borderId="31">
      <alignment horizontal="right" vertical="center"/>
    </xf>
    <xf numFmtId="263" fontId="20" fillId="0" borderId="23">
      <alignment horizontal="right" vertical="center"/>
    </xf>
    <xf numFmtId="263" fontId="20" fillId="0" borderId="23">
      <alignment horizontal="right" vertical="center"/>
    </xf>
    <xf numFmtId="263" fontId="20" fillId="0" borderId="23">
      <alignment horizontal="right" vertical="center"/>
    </xf>
    <xf numFmtId="263" fontId="20" fillId="0" borderId="23">
      <alignment horizontal="right" vertical="center"/>
    </xf>
    <xf numFmtId="264" fontId="20" fillId="0" borderId="31">
      <alignment horizontal="right" vertical="center"/>
    </xf>
    <xf numFmtId="263" fontId="20" fillId="0" borderId="23">
      <alignment horizontal="right" vertical="center"/>
    </xf>
    <xf numFmtId="263" fontId="20" fillId="0" borderId="23">
      <alignment horizontal="right" vertical="center"/>
    </xf>
    <xf numFmtId="265" fontId="17" fillId="0" borderId="23">
      <alignment horizontal="right" vertical="center"/>
    </xf>
    <xf numFmtId="265" fontId="17" fillId="0" borderId="23">
      <alignment horizontal="right" vertical="center"/>
    </xf>
    <xf numFmtId="253" fontId="98" fillId="0" borderId="23">
      <alignment horizontal="right" vertical="center"/>
    </xf>
    <xf numFmtId="263" fontId="20" fillId="0" borderId="23">
      <alignment horizontal="right" vertical="center"/>
    </xf>
    <xf numFmtId="263" fontId="20" fillId="0" borderId="23">
      <alignment horizontal="right" vertical="center"/>
    </xf>
    <xf numFmtId="265" fontId="17" fillId="0" borderId="23">
      <alignment horizontal="right" vertical="center"/>
    </xf>
    <xf numFmtId="253" fontId="98" fillId="0" borderId="23">
      <alignment horizontal="right" vertical="center"/>
    </xf>
    <xf numFmtId="263" fontId="20" fillId="0" borderId="23">
      <alignment horizontal="right" vertical="center"/>
    </xf>
    <xf numFmtId="263" fontId="20" fillId="0" borderId="23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49" fontId="14" fillId="0" borderId="23">
      <alignment horizontal="right" vertical="center"/>
    </xf>
    <xf numFmtId="254" fontId="14" fillId="0" borderId="23">
      <alignment horizontal="right" vertical="center"/>
    </xf>
    <xf numFmtId="255" fontId="14" fillId="0" borderId="23">
      <alignment horizontal="right" vertical="center"/>
    </xf>
    <xf numFmtId="255" fontId="14" fillId="0" borderId="23">
      <alignment horizontal="right" vertical="center"/>
    </xf>
    <xf numFmtId="256" fontId="14" fillId="0" borderId="31">
      <alignment horizontal="right" vertical="center"/>
    </xf>
    <xf numFmtId="256" fontId="14" fillId="0" borderId="31">
      <alignment horizontal="right" vertical="center"/>
    </xf>
    <xf numFmtId="255" fontId="14" fillId="0" borderId="23">
      <alignment horizontal="right" vertical="center"/>
    </xf>
    <xf numFmtId="256" fontId="14" fillId="0" borderId="31">
      <alignment horizontal="right" vertical="center"/>
    </xf>
    <xf numFmtId="254" fontId="14" fillId="0" borderId="23">
      <alignment horizontal="right" vertical="center"/>
    </xf>
    <xf numFmtId="255" fontId="14" fillId="0" borderId="23">
      <alignment horizontal="right" vertical="center"/>
    </xf>
    <xf numFmtId="0" fontId="123" fillId="0" borderId="0">
      <alignment horizontal="centerContinuous"/>
    </xf>
    <xf numFmtId="196" fontId="64" fillId="0" borderId="13">
      <protection hidden="1"/>
    </xf>
    <xf numFmtId="49" fontId="69" fillId="0" borderId="0" applyFill="0" applyBorder="0" applyAlignment="0"/>
    <xf numFmtId="273" fontId="1" fillId="0" borderId="0" applyFill="0" applyBorder="0" applyAlignment="0"/>
    <xf numFmtId="274" fontId="1" fillId="0" borderId="0" applyFill="0" applyBorder="0" applyAlignment="0"/>
    <xf numFmtId="49" fontId="124" fillId="0" borderId="0">
      <alignment horizontal="justify" vertical="center" wrapText="1"/>
    </xf>
    <xf numFmtId="0" fontId="125" fillId="0" borderId="0">
      <alignment horizontal="center"/>
    </xf>
    <xf numFmtId="0" fontId="126" fillId="0" borderId="11"/>
    <xf numFmtId="4" fontId="127" fillId="0" borderId="0">
      <alignment horizontal="left" indent="1"/>
    </xf>
    <xf numFmtId="0" fontId="1" fillId="0" borderId="0"/>
    <xf numFmtId="0" fontId="126" fillId="0" borderId="32">
      <alignment horizontal="center"/>
    </xf>
    <xf numFmtId="275" fontId="98" fillId="0" borderId="23">
      <alignment horizontal="center"/>
    </xf>
    <xf numFmtId="0" fontId="19" fillId="0" borderId="0">
      <alignment vertical="center" wrapText="1"/>
      <protection locked="0"/>
    </xf>
    <xf numFmtId="0" fontId="128" fillId="0" borderId="33"/>
    <xf numFmtId="0" fontId="128" fillId="0" borderId="33"/>
    <xf numFmtId="0" fontId="128" fillId="0" borderId="33"/>
    <xf numFmtId="0" fontId="128" fillId="0" borderId="33"/>
    <xf numFmtId="0" fontId="128" fillId="0" borderId="33"/>
    <xf numFmtId="0" fontId="128" fillId="0" borderId="34"/>
    <xf numFmtId="0" fontId="128" fillId="0" borderId="33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76" fontId="1" fillId="0" borderId="8" applyFont="0" applyFill="0" applyBorder="0" applyProtection="0">
      <alignment horizontal="center"/>
      <protection locked="0"/>
    </xf>
    <xf numFmtId="277" fontId="68" fillId="0" borderId="2" applyFont="0" applyFill="0" applyBorder="0" applyProtection="0">
      <alignment horizontal="center"/>
    </xf>
    <xf numFmtId="38" fontId="1" fillId="0" borderId="9" applyFont="0" applyFill="0" applyBorder="0" applyAlignment="0" applyProtection="0">
      <protection locked="0"/>
    </xf>
    <xf numFmtId="15" fontId="1" fillId="0" borderId="9" applyFont="0" applyFill="0" applyBorder="0" applyProtection="0">
      <alignment horizontal="center"/>
      <protection locked="0"/>
    </xf>
    <xf numFmtId="10" fontId="1" fillId="0" borderId="9" applyFont="0" applyFill="0" applyBorder="0" applyProtection="0">
      <alignment horizontal="center"/>
      <protection locked="0"/>
    </xf>
    <xf numFmtId="278" fontId="1" fillId="0" borderId="9" applyFont="0" applyFill="0" applyBorder="0" applyProtection="0">
      <alignment horizontal="center"/>
    </xf>
    <xf numFmtId="234" fontId="90" fillId="0" borderId="0" applyFont="0" applyFill="0" applyBorder="0" applyAlignment="0" applyProtection="0"/>
    <xf numFmtId="274" fontId="98" fillId="0" borderId="0"/>
    <xf numFmtId="279" fontId="98" fillId="0" borderId="9"/>
    <xf numFmtId="0" fontId="132" fillId="0" borderId="0"/>
    <xf numFmtId="3" fontId="98" fillId="0" borderId="0" applyNumberFormat="0" applyBorder="0" applyAlignment="0" applyProtection="0">
      <alignment horizontal="centerContinuous"/>
      <protection locked="0"/>
    </xf>
    <xf numFmtId="3" fontId="133" fillId="0" borderId="0">
      <protection locked="0"/>
    </xf>
    <xf numFmtId="0" fontId="132" fillId="0" borderId="0"/>
    <xf numFmtId="0" fontId="134" fillId="0" borderId="35" applyFill="0" applyBorder="0" applyAlignment="0">
      <alignment horizontal="center"/>
    </xf>
    <xf numFmtId="206" fontId="135" fillId="25" borderId="1">
      <alignment vertical="top"/>
    </xf>
    <xf numFmtId="229" fontId="20" fillId="0" borderId="4">
      <alignment horizontal="left" vertical="top"/>
    </xf>
    <xf numFmtId="0" fontId="136" fillId="0" borderId="4">
      <alignment horizontal="left" vertical="center"/>
    </xf>
    <xf numFmtId="0" fontId="124" fillId="26" borderId="9">
      <alignment horizontal="left" vertical="center"/>
    </xf>
    <xf numFmtId="172" fontId="137" fillId="27" borderId="1"/>
    <xf numFmtId="229" fontId="88" fillId="0" borderId="1">
      <alignment horizontal="left" vertical="top"/>
    </xf>
    <xf numFmtId="0" fontId="138" fillId="28" borderId="0">
      <alignment horizontal="left" vertical="center"/>
    </xf>
    <xf numFmtId="280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282" fontId="71" fillId="0" borderId="0" applyFont="0" applyFill="0" applyBorder="0" applyAlignment="0" applyProtection="0"/>
    <xf numFmtId="283" fontId="71" fillId="0" borderId="0" applyFont="0" applyFill="0" applyBorder="0" applyAlignment="0" applyProtection="0"/>
    <xf numFmtId="0" fontId="139" fillId="0" borderId="36" applyNumberFormat="0" applyFont="0" applyAlignment="0">
      <alignment horizontal="center"/>
    </xf>
    <xf numFmtId="0" fontId="140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82" fontId="141" fillId="0" borderId="0" applyFont="0" applyFill="0" applyBorder="0" applyAlignment="0" applyProtection="0"/>
    <xf numFmtId="283" fontId="141" fillId="0" borderId="0" applyFont="0" applyFill="0" applyBorder="0" applyAlignment="0" applyProtection="0"/>
    <xf numFmtId="0" fontId="141" fillId="0" borderId="0"/>
    <xf numFmtId="0" fontId="142" fillId="0" borderId="0">
      <alignment vertical="center"/>
    </xf>
    <xf numFmtId="40" fontId="143" fillId="0" borderId="0" applyFont="0" applyFill="0" applyBorder="0" applyAlignment="0" applyProtection="0"/>
    <xf numFmtId="38" fontId="143" fillId="0" borderId="0" applyFont="0" applyFill="0" applyBorder="0" applyAlignment="0" applyProtection="0"/>
    <xf numFmtId="0" fontId="143" fillId="0" borderId="0" applyFont="0" applyFill="0" applyBorder="0" applyAlignment="0" applyProtection="0"/>
    <xf numFmtId="0" fontId="143" fillId="0" borderId="0" applyFont="0" applyFill="0" applyBorder="0" applyAlignment="0" applyProtection="0"/>
    <xf numFmtId="9" fontId="144" fillId="0" borderId="0" applyBorder="0" applyAlignment="0" applyProtection="0"/>
    <xf numFmtId="0" fontId="145" fillId="0" borderId="0"/>
    <xf numFmtId="0" fontId="97" fillId="0" borderId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46" fillId="0" borderId="0" applyFont="0" applyFill="0" applyBorder="0" applyAlignment="0" applyProtection="0"/>
    <xf numFmtId="170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284" fontId="101" fillId="0" borderId="0" applyFont="0" applyFill="0" applyBorder="0" applyAlignment="0" applyProtection="0"/>
    <xf numFmtId="285" fontId="101" fillId="0" borderId="0" applyFont="0" applyFill="0" applyBorder="0" applyAlignment="0" applyProtection="0"/>
    <xf numFmtId="0" fontId="149" fillId="0" borderId="0"/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/>
    <xf numFmtId="0" fontId="152" fillId="0" borderId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64" fontId="30" fillId="0" borderId="0" applyFont="0" applyFill="0" applyBorder="0" applyAlignment="0" applyProtection="0"/>
    <xf numFmtId="255" fontId="22" fillId="0" borderId="0" applyFont="0" applyFill="0" applyBorder="0" applyAlignment="0" applyProtection="0"/>
    <xf numFmtId="194" fontId="30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283" fontId="1" fillId="0" borderId="0" applyFont="0" applyFill="0" applyBorder="0" applyAlignment="0" applyProtection="0"/>
    <xf numFmtId="282" fontId="1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3" fillId="0" borderId="0">
      <alignment vertical="center"/>
    </xf>
    <xf numFmtId="43" fontId="159" fillId="0" borderId="0" applyFont="0" applyFill="0" applyBorder="0" applyAlignment="0" applyProtection="0"/>
    <xf numFmtId="0" fontId="131" fillId="0" borderId="33"/>
    <xf numFmtId="0" fontId="131" fillId="0" borderId="33"/>
    <xf numFmtId="0" fontId="160" fillId="0" borderId="0"/>
    <xf numFmtId="9" fontId="160" fillId="0" borderId="0" applyFont="0" applyFill="0" applyBorder="0" applyAlignment="0" applyProtection="0"/>
    <xf numFmtId="0" fontId="172" fillId="0" borderId="0"/>
    <xf numFmtId="3" fontId="173" fillId="0" borderId="9"/>
    <xf numFmtId="3" fontId="173" fillId="0" borderId="9"/>
    <xf numFmtId="0" fontId="2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74" fillId="0" borderId="15"/>
    <xf numFmtId="170" fontId="14" fillId="0" borderId="0" applyFont="0" applyFill="0" applyBorder="0" applyAlignment="0" applyProtection="0"/>
    <xf numFmtId="282" fontId="26" fillId="0" borderId="0" applyFont="0" applyFill="0" applyBorder="0" applyAlignment="0" applyProtection="0"/>
    <xf numFmtId="0" fontId="27" fillId="0" borderId="0"/>
    <xf numFmtId="282" fontId="26" fillId="0" borderId="0" applyFont="0" applyFill="0" applyBorder="0" applyAlignment="0" applyProtection="0"/>
    <xf numFmtId="0" fontId="28" fillId="0" borderId="0"/>
    <xf numFmtId="0" fontId="27" fillId="0" borderId="0"/>
    <xf numFmtId="0" fontId="27" fillId="0" borderId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" fillId="0" borderId="0" applyNumberFormat="0" applyFill="0" applyBorder="0" applyAlignment="0" applyProtection="0"/>
    <xf numFmtId="282" fontId="26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0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8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82" fontId="26" fillId="0" borderId="0" applyFont="0" applyFill="0" applyBorder="0" applyAlignment="0" applyProtection="0"/>
    <xf numFmtId="282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75" fontId="13" fillId="0" borderId="0" applyFont="0" applyFill="0" applyBorder="0" applyAlignment="0" applyProtection="0"/>
    <xf numFmtId="27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8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82" fontId="26" fillId="0" borderId="0" applyFont="0" applyFill="0" applyBorder="0" applyAlignment="0" applyProtection="0"/>
    <xf numFmtId="282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75" fontId="13" fillId="0" borderId="0" applyFont="0" applyFill="0" applyBorder="0" applyAlignment="0" applyProtection="0"/>
    <xf numFmtId="275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8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0" fontId="28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87" fontId="26" fillId="0" borderId="0" applyFont="0" applyFill="0" applyBorder="0" applyAlignment="0" applyProtection="0"/>
    <xf numFmtId="275" fontId="13" fillId="0" borderId="0" applyFont="0" applyFill="0" applyBorder="0" applyAlignment="0" applyProtection="0"/>
    <xf numFmtId="275" fontId="2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282" fontId="26" fillId="0" borderId="0" applyFont="0" applyFill="0" applyBorder="0" applyAlignment="0" applyProtection="0"/>
    <xf numFmtId="282" fontId="26" fillId="0" borderId="0" applyFont="0" applyFill="0" applyBorder="0" applyAlignment="0" applyProtection="0"/>
    <xf numFmtId="0" fontId="27" fillId="0" borderId="0"/>
    <xf numFmtId="0" fontId="28" fillId="0" borderId="0"/>
    <xf numFmtId="282" fontId="26" fillId="0" borderId="0" applyFont="0" applyFill="0" applyBorder="0" applyAlignment="0" applyProtection="0"/>
    <xf numFmtId="282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8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82" fontId="26" fillId="0" borderId="0" applyFont="0" applyFill="0" applyBorder="0" applyAlignment="0" applyProtection="0"/>
    <xf numFmtId="0" fontId="27" fillId="0" borderId="0"/>
    <xf numFmtId="0" fontId="20" fillId="0" borderId="0" applyNumberFormat="0" applyFill="0" applyBorder="0" applyAlignment="0" applyProtection="0"/>
    <xf numFmtId="0" fontId="28" fillId="0" borderId="0"/>
    <xf numFmtId="0" fontId="20" fillId="0" borderId="0" applyNumberFormat="0" applyFill="0" applyBorder="0" applyAlignment="0" applyProtection="0"/>
    <xf numFmtId="282" fontId="26" fillId="0" borderId="0" applyFont="0" applyFill="0" applyBorder="0" applyAlignment="0" applyProtection="0"/>
    <xf numFmtId="0" fontId="69" fillId="0" borderId="0">
      <alignment vertical="top"/>
    </xf>
    <xf numFmtId="0" fontId="69" fillId="0" borderId="0">
      <alignment vertical="top"/>
    </xf>
    <xf numFmtId="0" fontId="69" fillId="0" borderId="0">
      <alignment vertical="top"/>
    </xf>
    <xf numFmtId="0" fontId="20" fillId="0" borderId="0" applyNumberFormat="0" applyFill="0" applyBorder="0" applyAlignment="0" applyProtection="0"/>
    <xf numFmtId="0" fontId="28" fillId="0" borderId="0"/>
    <xf numFmtId="288" fontId="175" fillId="0" borderId="0" applyFont="0" applyFill="0" applyBorder="0" applyAlignment="0" applyProtection="0"/>
    <xf numFmtId="289" fontId="175" fillId="0" borderId="0" applyFont="0" applyFill="0" applyBorder="0" applyAlignment="0" applyProtection="0"/>
    <xf numFmtId="0" fontId="176" fillId="0" borderId="0"/>
    <xf numFmtId="0" fontId="31" fillId="0" borderId="0"/>
    <xf numFmtId="1" fontId="32" fillId="0" borderId="9" applyBorder="0" applyAlignment="0">
      <alignment horizontal="center"/>
    </xf>
    <xf numFmtId="3" fontId="173" fillId="0" borderId="9"/>
    <xf numFmtId="3" fontId="173" fillId="0" borderId="9"/>
    <xf numFmtId="3" fontId="173" fillId="0" borderId="9"/>
    <xf numFmtId="0" fontId="34" fillId="2" borderId="0"/>
    <xf numFmtId="0" fontId="34" fillId="2" borderId="0"/>
    <xf numFmtId="0" fontId="35" fillId="2" borderId="0"/>
    <xf numFmtId="0" fontId="35" fillId="2" borderId="0"/>
    <xf numFmtId="180" fontId="29" fillId="0" borderId="0" applyFont="0" applyFill="0" applyBorder="0" applyAlignment="0" applyProtection="0"/>
    <xf numFmtId="0" fontId="34" fillId="2" borderId="0"/>
    <xf numFmtId="0" fontId="35" fillId="2" borderId="0"/>
    <xf numFmtId="180" fontId="29" fillId="0" borderId="0" applyFont="0" applyFill="0" applyBorder="0" applyAlignment="0" applyProtection="0"/>
    <xf numFmtId="0" fontId="34" fillId="2" borderId="0"/>
    <xf numFmtId="0" fontId="34" fillId="2" borderId="0"/>
    <xf numFmtId="0" fontId="35" fillId="2" borderId="0"/>
    <xf numFmtId="180" fontId="29" fillId="0" borderId="0" applyFont="0" applyFill="0" applyBorder="0" applyAlignment="0" applyProtection="0"/>
    <xf numFmtId="0" fontId="177" fillId="0" borderId="0" applyFont="0" applyFill="0" applyBorder="0" applyAlignment="0">
      <alignment horizontal="left"/>
    </xf>
    <xf numFmtId="0" fontId="34" fillId="3" borderId="0"/>
    <xf numFmtId="180" fontId="29" fillId="0" borderId="0" applyFont="0" applyFill="0" applyBorder="0" applyAlignment="0" applyProtection="0"/>
    <xf numFmtId="0" fontId="34" fillId="2" borderId="0"/>
    <xf numFmtId="0" fontId="34" fillId="2" borderId="0"/>
    <xf numFmtId="0" fontId="178" fillId="0" borderId="9" applyNumberFormat="0" applyFont="0" applyBorder="0">
      <alignment horizontal="left" indent="2"/>
    </xf>
    <xf numFmtId="0" fontId="178" fillId="0" borderId="9" applyNumberFormat="0" applyFont="0" applyBorder="0">
      <alignment horizontal="left" indent="2"/>
    </xf>
    <xf numFmtId="0" fontId="177" fillId="0" borderId="0" applyFont="0" applyFill="0" applyBorder="0" applyAlignment="0">
      <alignment horizontal="left"/>
    </xf>
    <xf numFmtId="0" fontId="179" fillId="29" borderId="38" applyFont="0" applyFill="0" applyAlignment="0">
      <alignment vertical="center" wrapText="1"/>
    </xf>
    <xf numFmtId="0" fontId="38" fillId="2" borderId="0"/>
    <xf numFmtId="0" fontId="35" fillId="2" borderId="0"/>
    <xf numFmtId="0" fontId="35" fillId="2" borderId="0"/>
    <xf numFmtId="0" fontId="38" fillId="2" borderId="0"/>
    <xf numFmtId="0" fontId="35" fillId="2" borderId="0"/>
    <xf numFmtId="0" fontId="38" fillId="3" borderId="0"/>
    <xf numFmtId="0" fontId="35" fillId="2" borderId="0"/>
    <xf numFmtId="0" fontId="38" fillId="2" borderId="0"/>
    <xf numFmtId="0" fontId="38" fillId="2" borderId="0"/>
    <xf numFmtId="0" fontId="178" fillId="0" borderId="9" applyNumberFormat="0" applyFont="0" applyBorder="0" applyAlignment="0">
      <alignment horizontal="center"/>
    </xf>
    <xf numFmtId="0" fontId="178" fillId="0" borderId="9" applyNumberFormat="0" applyFont="0" applyBorder="0" applyAlignment="0">
      <alignment horizontal="center"/>
    </xf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8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1" fillId="0" borderId="0"/>
    <xf numFmtId="0" fontId="39" fillId="2" borderId="0"/>
    <xf numFmtId="0" fontId="35" fillId="2" borderId="0"/>
    <xf numFmtId="0" fontId="35" fillId="2" borderId="0"/>
    <xf numFmtId="0" fontId="39" fillId="2" borderId="0"/>
    <xf numFmtId="0" fontId="35" fillId="2" borderId="0"/>
    <xf numFmtId="0" fontId="39" fillId="3" borderId="0"/>
    <xf numFmtId="0" fontId="35" fillId="2" borderId="0"/>
    <xf numFmtId="0" fontId="39" fillId="2" borderId="0"/>
    <xf numFmtId="0" fontId="40" fillId="0" borderId="0">
      <alignment wrapText="1"/>
    </xf>
    <xf numFmtId="0" fontId="35" fillId="0" borderId="0">
      <alignment wrapText="1"/>
    </xf>
    <xf numFmtId="0" fontId="35" fillId="0" borderId="0">
      <alignment wrapText="1"/>
    </xf>
    <xf numFmtId="0" fontId="35" fillId="0" borderId="0">
      <alignment wrapText="1"/>
    </xf>
    <xf numFmtId="0" fontId="35" fillId="0" borderId="0">
      <alignment wrapText="1"/>
    </xf>
    <xf numFmtId="0" fontId="40" fillId="0" borderId="0">
      <alignment wrapText="1"/>
    </xf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3" borderId="0" applyNumberFormat="0" applyBorder="0" applyAlignment="0" applyProtection="0"/>
    <xf numFmtId="0" fontId="58" fillId="36" borderId="0" applyNumberFormat="0" applyBorder="0" applyAlignment="0" applyProtection="0"/>
    <xf numFmtId="0" fontId="58" fillId="39" borderId="0" applyNumberFormat="0" applyBorder="0" applyAlignment="0" applyProtection="0"/>
    <xf numFmtId="0" fontId="20" fillId="0" borderId="0"/>
    <xf numFmtId="0" fontId="20" fillId="0" borderId="0"/>
    <xf numFmtId="0" fontId="180" fillId="40" borderId="0" applyNumberFormat="0" applyBorder="0" applyAlignment="0" applyProtection="0"/>
    <xf numFmtId="0" fontId="180" fillId="37" borderId="0" applyNumberFormat="0" applyBorder="0" applyAlignment="0" applyProtection="0"/>
    <xf numFmtId="0" fontId="180" fillId="38" borderId="0" applyNumberFormat="0" applyBorder="0" applyAlignment="0" applyProtection="0"/>
    <xf numFmtId="0" fontId="180" fillId="41" borderId="0" applyNumberFormat="0" applyBorder="0" applyAlignment="0" applyProtection="0"/>
    <xf numFmtId="0" fontId="180" fillId="42" borderId="0" applyNumberFormat="0" applyBorder="0" applyAlignment="0" applyProtection="0"/>
    <xf numFmtId="0" fontId="180" fillId="43" borderId="0" applyNumberFormat="0" applyBorder="0" applyAlignment="0" applyProtection="0"/>
    <xf numFmtId="0" fontId="95" fillId="0" borderId="0"/>
    <xf numFmtId="0" fontId="180" fillId="44" borderId="0" applyNumberFormat="0" applyBorder="0" applyAlignment="0" applyProtection="0"/>
    <xf numFmtId="0" fontId="180" fillId="45" borderId="0" applyNumberFormat="0" applyBorder="0" applyAlignment="0" applyProtection="0"/>
    <xf numFmtId="0" fontId="180" fillId="46" borderId="0" applyNumberFormat="0" applyBorder="0" applyAlignment="0" applyProtection="0"/>
    <xf numFmtId="0" fontId="180" fillId="41" borderId="0" applyNumberFormat="0" applyBorder="0" applyAlignment="0" applyProtection="0"/>
    <xf numFmtId="0" fontId="180" fillId="42" borderId="0" applyNumberFormat="0" applyBorder="0" applyAlignment="0" applyProtection="0"/>
    <xf numFmtId="0" fontId="180" fillId="47" borderId="0" applyNumberFormat="0" applyBorder="0" applyAlignment="0" applyProtection="0"/>
    <xf numFmtId="290" fontId="13" fillId="0" borderId="0" applyFont="0" applyFill="0" applyBorder="0" applyAlignment="0" applyProtection="0"/>
    <xf numFmtId="291" fontId="1" fillId="0" borderId="0" applyFont="0" applyFill="0" applyBorder="0" applyAlignment="0" applyProtection="0"/>
    <xf numFmtId="0" fontId="181" fillId="0" borderId="0" applyNumberFormat="0" applyBorder="0" applyAlignment="0">
      <alignment horizontal="center"/>
    </xf>
    <xf numFmtId="0" fontId="182" fillId="31" borderId="0" applyNumberFormat="0" applyBorder="0" applyAlignment="0" applyProtection="0"/>
    <xf numFmtId="0" fontId="98" fillId="0" borderId="0"/>
    <xf numFmtId="0" fontId="183" fillId="0" borderId="0"/>
    <xf numFmtId="0" fontId="184" fillId="0" borderId="0"/>
    <xf numFmtId="0" fontId="185" fillId="48" borderId="39" applyNumberFormat="0" applyAlignment="0" applyProtection="0"/>
    <xf numFmtId="292" fontId="26" fillId="0" borderId="0" applyFont="0" applyFill="0" applyBorder="0" applyAlignment="0" applyProtection="0"/>
    <xf numFmtId="3" fontId="54" fillId="4" borderId="9"/>
    <xf numFmtId="0" fontId="57" fillId="0" borderId="9"/>
    <xf numFmtId="219" fontId="14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86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87" fillId="0" borderId="0">
      <alignment horizontal="center"/>
    </xf>
    <xf numFmtId="293" fontId="98" fillId="0" borderId="0" applyFont="0" applyFill="0" applyBorder="0" applyAlignment="0" applyProtection="0"/>
    <xf numFmtId="0" fontId="188" fillId="49" borderId="40" applyNumberFormat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15" fontId="20" fillId="0" borderId="9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1" fontId="14" fillId="0" borderId="0" applyFill="0" applyBorder="0" applyAlignment="0" applyProtection="0"/>
    <xf numFmtId="221" fontId="14" fillId="0" borderId="0" applyFill="0" applyBorder="0" applyAlignment="0" applyProtection="0"/>
    <xf numFmtId="221" fontId="14" fillId="0" borderId="0" applyFill="0" applyBorder="0" applyAlignment="0" applyProtection="0"/>
    <xf numFmtId="221" fontId="14" fillId="0" borderId="0" applyFill="0" applyBorder="0" applyAlignment="0" applyProtection="0"/>
    <xf numFmtId="221" fontId="14" fillId="0" borderId="0" applyFill="0" applyBorder="0" applyAlignment="0" applyProtection="0"/>
    <xf numFmtId="221" fontId="14" fillId="0" borderId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1" fontId="14" fillId="0" borderId="0" applyFill="0" applyBorder="0" applyAlignment="0" applyProtection="0"/>
    <xf numFmtId="221" fontId="14" fillId="0" borderId="0" applyFill="0" applyBorder="0" applyAlignment="0" applyProtection="0"/>
    <xf numFmtId="221" fontId="14" fillId="0" borderId="0" applyFill="0" applyBorder="0" applyAlignment="0" applyProtection="0"/>
    <xf numFmtId="221" fontId="14" fillId="0" borderId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1" fontId="14" fillId="0" borderId="0" applyFill="0" applyBorder="0" applyAlignment="0" applyProtection="0"/>
    <xf numFmtId="221" fontId="14" fillId="0" borderId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1" fontId="14" fillId="0" borderId="0" applyFill="0" applyBorder="0" applyAlignment="0" applyProtection="0"/>
    <xf numFmtId="221" fontId="14" fillId="0" borderId="0" applyFill="0" applyBorder="0" applyAlignment="0" applyProtection="0"/>
    <xf numFmtId="221" fontId="14" fillId="0" borderId="0" applyFill="0" applyBorder="0" applyAlignment="0" applyProtection="0"/>
    <xf numFmtId="221" fontId="14" fillId="0" borderId="0" applyFill="0" applyBorder="0" applyAlignment="0" applyProtection="0"/>
    <xf numFmtId="221" fontId="14" fillId="0" borderId="0" applyFill="0" applyBorder="0" applyAlignment="0" applyProtection="0"/>
    <xf numFmtId="221" fontId="14" fillId="0" borderId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1" fontId="14" fillId="0" borderId="0" applyFill="0" applyBorder="0" applyAlignment="0" applyProtection="0"/>
    <xf numFmtId="221" fontId="14" fillId="0" borderId="0" applyFill="0" applyBorder="0" applyAlignment="0" applyProtection="0"/>
    <xf numFmtId="221" fontId="14" fillId="0" borderId="0" applyFill="0" applyBorder="0" applyAlignment="0" applyProtection="0"/>
    <xf numFmtId="221" fontId="14" fillId="0" borderId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1" fontId="14" fillId="0" borderId="0" applyFill="0" applyBorder="0" applyAlignment="0" applyProtection="0"/>
    <xf numFmtId="221" fontId="14" fillId="0" borderId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1" fontId="71" fillId="0" borderId="0" applyFont="0" applyFill="0" applyBorder="0" applyAlignment="0" applyProtection="0"/>
    <xf numFmtId="174" fontId="14" fillId="0" borderId="0" applyFill="0" applyBorder="0" applyAlignment="0" applyProtection="0"/>
    <xf numFmtId="227" fontId="14" fillId="0" borderId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1" fontId="14" fillId="0" borderId="0" applyFill="0" applyBorder="0" applyAlignment="0" applyProtection="0"/>
    <xf numFmtId="221" fontId="14" fillId="0" borderId="0" applyFill="0" applyBorder="0" applyAlignment="0" applyProtection="0"/>
    <xf numFmtId="221" fontId="14" fillId="0" borderId="0" applyFill="0" applyBorder="0" applyAlignment="0" applyProtection="0"/>
    <xf numFmtId="221" fontId="14" fillId="0" borderId="0" applyFill="0" applyBorder="0" applyAlignment="0" applyProtection="0"/>
    <xf numFmtId="221" fontId="14" fillId="0" borderId="0" applyFill="0" applyBorder="0" applyAlignment="0" applyProtection="0"/>
    <xf numFmtId="221" fontId="14" fillId="0" borderId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4" fontId="14" fillId="0" borderId="0" applyFill="0" applyBorder="0" applyAlignment="0" applyProtection="0"/>
    <xf numFmtId="224" fontId="14" fillId="0" borderId="0" applyFill="0" applyBorder="0" applyAlignment="0" applyProtection="0"/>
    <xf numFmtId="224" fontId="14" fillId="0" borderId="0" applyFill="0" applyBorder="0" applyAlignment="0" applyProtection="0"/>
    <xf numFmtId="224" fontId="14" fillId="0" borderId="0" applyFill="0" applyBorder="0" applyAlignment="0" applyProtection="0"/>
    <xf numFmtId="224" fontId="14" fillId="0" borderId="0" applyFill="0" applyBorder="0" applyAlignment="0" applyProtection="0"/>
    <xf numFmtId="224" fontId="14" fillId="0" borderId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4" fontId="14" fillId="0" borderId="0" applyFill="0" applyBorder="0" applyAlignment="0" applyProtection="0"/>
    <xf numFmtId="224" fontId="14" fillId="0" borderId="0" applyFill="0" applyBorder="0" applyAlignment="0" applyProtection="0"/>
    <xf numFmtId="224" fontId="14" fillId="0" borderId="0" applyFill="0" applyBorder="0" applyAlignment="0" applyProtection="0"/>
    <xf numFmtId="224" fontId="14" fillId="0" borderId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4" fontId="14" fillId="0" borderId="0" applyFill="0" applyBorder="0" applyAlignment="0" applyProtection="0"/>
    <xf numFmtId="224" fontId="14" fillId="0" borderId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1" fontId="14" fillId="0" borderId="0" applyFill="0" applyBorder="0" applyAlignment="0" applyProtection="0"/>
    <xf numFmtId="221" fontId="14" fillId="0" borderId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21" fontId="14" fillId="0" borderId="0" applyFill="0" applyBorder="0" applyAlignment="0" applyProtection="0"/>
    <xf numFmtId="221" fontId="14" fillId="0" borderId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1" fontId="14" fillId="0" borderId="0" applyFill="0" applyBorder="0" applyAlignment="0" applyProtection="0"/>
    <xf numFmtId="221" fontId="14" fillId="0" borderId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6" fontId="14" fillId="0" borderId="0" applyFill="0" applyBorder="0" applyAlignment="0" applyProtection="0"/>
    <xf numFmtId="226" fontId="14" fillId="0" borderId="0" applyFill="0" applyBorder="0" applyAlignment="0" applyProtection="0"/>
    <xf numFmtId="226" fontId="14" fillId="0" borderId="0" applyFill="0" applyBorder="0" applyAlignment="0" applyProtection="0"/>
    <xf numFmtId="226" fontId="14" fillId="0" borderId="0" applyFill="0" applyBorder="0" applyAlignment="0" applyProtection="0"/>
    <xf numFmtId="226" fontId="14" fillId="0" borderId="0" applyFill="0" applyBorder="0" applyAlignment="0" applyProtection="0"/>
    <xf numFmtId="226" fontId="14" fillId="0" borderId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6" fontId="14" fillId="0" borderId="0" applyFill="0" applyBorder="0" applyAlignment="0" applyProtection="0"/>
    <xf numFmtId="226" fontId="14" fillId="0" borderId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6" fontId="14" fillId="0" borderId="0" applyFill="0" applyBorder="0" applyAlignment="0" applyProtection="0"/>
    <xf numFmtId="226" fontId="14" fillId="0" borderId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6" fontId="14" fillId="0" borderId="0" applyFill="0" applyBorder="0" applyAlignment="0" applyProtection="0"/>
    <xf numFmtId="226" fontId="14" fillId="0" borderId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7" fontId="14" fillId="0" borderId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174" fontId="14" fillId="0" borderId="0" applyFill="0" applyBorder="0" applyAlignment="0" applyProtection="0"/>
    <xf numFmtId="227" fontId="14" fillId="0" borderId="0" applyFill="0" applyBorder="0" applyAlignment="0" applyProtection="0"/>
    <xf numFmtId="170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174" fontId="14" fillId="0" borderId="0" applyFill="0" applyBorder="0" applyAlignment="0" applyProtection="0"/>
    <xf numFmtId="227" fontId="14" fillId="0" borderId="0" applyFill="0" applyBorder="0" applyAlignment="0" applyProtection="0"/>
    <xf numFmtId="41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28" fontId="14" fillId="0" borderId="0" applyFill="0" applyBorder="0" applyAlignment="0" applyProtection="0"/>
    <xf numFmtId="228" fontId="14" fillId="0" borderId="0" applyFill="0" applyBorder="0" applyAlignment="0" applyProtection="0"/>
    <xf numFmtId="294" fontId="71" fillId="0" borderId="0" applyFont="0" applyFill="0" applyBorder="0" applyAlignment="0" applyProtection="0"/>
    <xf numFmtId="294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228" fontId="14" fillId="0" borderId="0" applyFill="0" applyBorder="0" applyAlignment="0" applyProtection="0"/>
    <xf numFmtId="228" fontId="14" fillId="0" borderId="0" applyFill="0" applyBorder="0" applyAlignment="0" applyProtection="0"/>
    <xf numFmtId="294" fontId="71" fillId="0" borderId="0" applyFont="0" applyFill="0" applyBorder="0" applyAlignment="0" applyProtection="0"/>
    <xf numFmtId="294" fontId="71" fillId="0" borderId="0" applyFont="0" applyFill="0" applyBorder="0" applyAlignment="0" applyProtection="0"/>
    <xf numFmtId="294" fontId="71" fillId="0" borderId="0" applyFont="0" applyFill="0" applyBorder="0" applyAlignment="0" applyProtection="0"/>
    <xf numFmtId="294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28" fontId="14" fillId="0" borderId="0" applyFill="0" applyBorder="0" applyAlignment="0" applyProtection="0"/>
    <xf numFmtId="228" fontId="14" fillId="0" borderId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228" fontId="14" fillId="0" borderId="0" applyFill="0" applyBorder="0" applyAlignment="0" applyProtection="0"/>
    <xf numFmtId="228" fontId="14" fillId="0" borderId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28" fontId="14" fillId="0" borderId="0" applyFill="0" applyBorder="0" applyAlignment="0" applyProtection="0"/>
    <xf numFmtId="228" fontId="14" fillId="0" borderId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1" fontId="14" fillId="0" borderId="0" applyFill="0" applyBorder="0" applyAlignment="0" applyProtection="0"/>
    <xf numFmtId="231" fontId="14" fillId="0" borderId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1" fontId="14" fillId="0" borderId="0" applyFill="0" applyBorder="0" applyAlignment="0" applyProtection="0"/>
    <xf numFmtId="231" fontId="14" fillId="0" borderId="0" applyFill="0" applyBorder="0" applyAlignment="0" applyProtection="0"/>
    <xf numFmtId="231" fontId="14" fillId="0" borderId="0" applyFill="0" applyBorder="0" applyAlignment="0" applyProtection="0"/>
    <xf numFmtId="231" fontId="14" fillId="0" borderId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1" fontId="14" fillId="0" borderId="0" applyFill="0" applyBorder="0" applyAlignment="0" applyProtection="0"/>
    <xf numFmtId="231" fontId="14" fillId="0" borderId="0" applyFill="0" applyBorder="0" applyAlignment="0" applyProtection="0"/>
    <xf numFmtId="231" fontId="14" fillId="0" borderId="0" applyFill="0" applyBorder="0" applyAlignment="0" applyProtection="0"/>
    <xf numFmtId="231" fontId="14" fillId="0" borderId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1" fontId="14" fillId="0" borderId="0" applyFill="0" applyBorder="0" applyAlignment="0" applyProtection="0"/>
    <xf numFmtId="231" fontId="14" fillId="0" borderId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1" fontId="14" fillId="0" borderId="0" applyFill="0" applyBorder="0" applyAlignment="0" applyProtection="0"/>
    <xf numFmtId="231" fontId="14" fillId="0" borderId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1" fontId="14" fillId="0" borderId="0" applyFill="0" applyBorder="0" applyAlignment="0" applyProtection="0"/>
    <xf numFmtId="231" fontId="14" fillId="0" borderId="0" applyFill="0" applyBorder="0" applyAlignment="0" applyProtection="0"/>
    <xf numFmtId="231" fontId="14" fillId="0" borderId="0" applyFill="0" applyBorder="0" applyAlignment="0" applyProtection="0"/>
    <xf numFmtId="231" fontId="14" fillId="0" borderId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1" fontId="14" fillId="0" borderId="0" applyFill="0" applyBorder="0" applyAlignment="0" applyProtection="0"/>
    <xf numFmtId="231" fontId="14" fillId="0" borderId="0" applyFill="0" applyBorder="0" applyAlignment="0" applyProtection="0"/>
    <xf numFmtId="231" fontId="14" fillId="0" borderId="0" applyFill="0" applyBorder="0" applyAlignment="0" applyProtection="0"/>
    <xf numFmtId="231" fontId="14" fillId="0" borderId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1" fontId="14" fillId="0" borderId="0" applyFill="0" applyBorder="0" applyAlignment="0" applyProtection="0"/>
    <xf numFmtId="231" fontId="14" fillId="0" borderId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239" fontId="14" fillId="0" borderId="0" applyFill="0" applyBorder="0" applyAlignment="0" applyProtection="0"/>
    <xf numFmtId="238" fontId="14" fillId="0" borderId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1" fontId="14" fillId="0" borderId="0" applyFill="0" applyBorder="0" applyAlignment="0" applyProtection="0"/>
    <xf numFmtId="231" fontId="14" fillId="0" borderId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1" fontId="14" fillId="0" borderId="0" applyFill="0" applyBorder="0" applyAlignment="0" applyProtection="0"/>
    <xf numFmtId="231" fontId="14" fillId="0" borderId="0" applyFill="0" applyBorder="0" applyAlignment="0" applyProtection="0"/>
    <xf numFmtId="231" fontId="14" fillId="0" borderId="0" applyFill="0" applyBorder="0" applyAlignment="0" applyProtection="0"/>
    <xf numFmtId="231" fontId="14" fillId="0" borderId="0" applyFill="0" applyBorder="0" applyAlignment="0" applyProtection="0"/>
    <xf numFmtId="295" fontId="1" fillId="0" borderId="0" applyFont="0" applyFill="0" applyBorder="0" applyAlignment="0" applyProtection="0"/>
    <xf numFmtId="295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5" fontId="14" fillId="0" borderId="0" applyFill="0" applyBorder="0" applyAlignment="0" applyProtection="0"/>
    <xf numFmtId="235" fontId="14" fillId="0" borderId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5" fontId="14" fillId="0" borderId="0" applyFill="0" applyBorder="0" applyAlignment="0" applyProtection="0"/>
    <xf numFmtId="235" fontId="14" fillId="0" borderId="0" applyFill="0" applyBorder="0" applyAlignment="0" applyProtection="0"/>
    <xf numFmtId="235" fontId="14" fillId="0" borderId="0" applyFill="0" applyBorder="0" applyAlignment="0" applyProtection="0"/>
    <xf numFmtId="235" fontId="14" fillId="0" borderId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5" fontId="14" fillId="0" borderId="0" applyFill="0" applyBorder="0" applyAlignment="0" applyProtection="0"/>
    <xf numFmtId="235" fontId="14" fillId="0" borderId="0" applyFill="0" applyBorder="0" applyAlignment="0" applyProtection="0"/>
    <xf numFmtId="235" fontId="14" fillId="0" borderId="0" applyFill="0" applyBorder="0" applyAlignment="0" applyProtection="0"/>
    <xf numFmtId="235" fontId="14" fillId="0" borderId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5" fontId="14" fillId="0" borderId="0" applyFill="0" applyBorder="0" applyAlignment="0" applyProtection="0"/>
    <xf numFmtId="235" fontId="14" fillId="0" borderId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1" fontId="14" fillId="0" borderId="0" applyFill="0" applyBorder="0" applyAlignment="0" applyProtection="0"/>
    <xf numFmtId="231" fontId="14" fillId="0" borderId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31" fontId="14" fillId="0" borderId="0" applyFill="0" applyBorder="0" applyAlignment="0" applyProtection="0"/>
    <xf numFmtId="231" fontId="14" fillId="0" borderId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1" fontId="14" fillId="0" borderId="0" applyFill="0" applyBorder="0" applyAlignment="0" applyProtection="0"/>
    <xf numFmtId="231" fontId="14" fillId="0" borderId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7" fontId="14" fillId="0" borderId="0" applyFill="0" applyBorder="0" applyAlignment="0" applyProtection="0"/>
    <xf numFmtId="237" fontId="14" fillId="0" borderId="0" applyFill="0" applyBorder="0" applyAlignment="0" applyProtection="0"/>
    <xf numFmtId="237" fontId="14" fillId="0" borderId="0" applyFill="0" applyBorder="0" applyAlignment="0" applyProtection="0"/>
    <xf numFmtId="237" fontId="14" fillId="0" borderId="0" applyFill="0" applyBorder="0" applyAlignment="0" applyProtection="0"/>
    <xf numFmtId="237" fontId="14" fillId="0" borderId="0" applyFill="0" applyBorder="0" applyAlignment="0" applyProtection="0"/>
    <xf numFmtId="237" fontId="14" fillId="0" borderId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7" fontId="14" fillId="0" borderId="0" applyFill="0" applyBorder="0" applyAlignment="0" applyProtection="0"/>
    <xf numFmtId="237" fontId="14" fillId="0" borderId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7" fontId="14" fillId="0" borderId="0" applyFill="0" applyBorder="0" applyAlignment="0" applyProtection="0"/>
    <xf numFmtId="237" fontId="14" fillId="0" borderId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7" fontId="14" fillId="0" borderId="0" applyFill="0" applyBorder="0" applyAlignment="0" applyProtection="0"/>
    <xf numFmtId="237" fontId="14" fillId="0" borderId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8" fontId="14" fillId="0" borderId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39" fontId="14" fillId="0" borderId="0" applyFill="0" applyBorder="0" applyAlignment="0" applyProtection="0"/>
    <xf numFmtId="238" fontId="14" fillId="0" borderId="0" applyFill="0" applyBorder="0" applyAlignment="0" applyProtection="0"/>
    <xf numFmtId="17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7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239" fontId="14" fillId="0" borderId="0" applyFill="0" applyBorder="0" applyAlignment="0" applyProtection="0"/>
    <xf numFmtId="238" fontId="14" fillId="0" borderId="0" applyFill="0" applyBorder="0" applyAlignment="0" applyProtection="0"/>
    <xf numFmtId="43" fontId="71" fillId="0" borderId="0" applyFont="0" applyFill="0" applyBorder="0" applyAlignment="0" applyProtection="0"/>
    <xf numFmtId="178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8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240" fontId="14" fillId="0" borderId="0" applyFill="0" applyBorder="0" applyAlignment="0" applyProtection="0"/>
    <xf numFmtId="240" fontId="14" fillId="0" borderId="0" applyFill="0" applyBorder="0" applyAlignment="0" applyProtection="0"/>
    <xf numFmtId="296" fontId="71" fillId="0" borderId="0" applyFont="0" applyFill="0" applyBorder="0" applyAlignment="0" applyProtection="0"/>
    <xf numFmtId="296" fontId="71" fillId="0" borderId="0" applyFont="0" applyFill="0" applyBorder="0" applyAlignment="0" applyProtection="0"/>
    <xf numFmtId="178" fontId="71" fillId="0" borderId="0" applyFont="0" applyFill="0" applyBorder="0" applyAlignment="0" applyProtection="0"/>
    <xf numFmtId="17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78" fontId="71" fillId="0" borderId="0" applyFont="0" applyFill="0" applyBorder="0" applyAlignment="0" applyProtection="0"/>
    <xf numFmtId="178" fontId="71" fillId="0" borderId="0" applyFont="0" applyFill="0" applyBorder="0" applyAlignment="0" applyProtection="0"/>
    <xf numFmtId="240" fontId="14" fillId="0" borderId="0" applyFill="0" applyBorder="0" applyAlignment="0" applyProtection="0"/>
    <xf numFmtId="240" fontId="14" fillId="0" borderId="0" applyFill="0" applyBorder="0" applyAlignment="0" applyProtection="0"/>
    <xf numFmtId="296" fontId="71" fillId="0" borderId="0" applyFont="0" applyFill="0" applyBorder="0" applyAlignment="0" applyProtection="0"/>
    <xf numFmtId="296" fontId="71" fillId="0" borderId="0" applyFont="0" applyFill="0" applyBorder="0" applyAlignment="0" applyProtection="0"/>
    <xf numFmtId="296" fontId="71" fillId="0" borderId="0" applyFont="0" applyFill="0" applyBorder="0" applyAlignment="0" applyProtection="0"/>
    <xf numFmtId="296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240" fontId="14" fillId="0" borderId="0" applyFill="0" applyBorder="0" applyAlignment="0" applyProtection="0"/>
    <xf numFmtId="240" fontId="14" fillId="0" borderId="0" applyFill="0" applyBorder="0" applyAlignment="0" applyProtection="0"/>
    <xf numFmtId="178" fontId="71" fillId="0" borderId="0" applyFont="0" applyFill="0" applyBorder="0" applyAlignment="0" applyProtection="0"/>
    <xf numFmtId="178" fontId="71" fillId="0" borderId="0" applyFont="0" applyFill="0" applyBorder="0" applyAlignment="0" applyProtection="0"/>
    <xf numFmtId="178" fontId="71" fillId="0" borderId="0" applyFont="0" applyFill="0" applyBorder="0" applyAlignment="0" applyProtection="0"/>
    <xf numFmtId="17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78" fontId="71" fillId="0" borderId="0" applyFont="0" applyFill="0" applyBorder="0" applyAlignment="0" applyProtection="0"/>
    <xf numFmtId="178" fontId="71" fillId="0" borderId="0" applyFont="0" applyFill="0" applyBorder="0" applyAlignment="0" applyProtection="0"/>
    <xf numFmtId="240" fontId="14" fillId="0" borderId="0" applyFill="0" applyBorder="0" applyAlignment="0" applyProtection="0"/>
    <xf numFmtId="240" fontId="14" fillId="0" borderId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240" fontId="14" fillId="0" borderId="0" applyFill="0" applyBorder="0" applyAlignment="0" applyProtection="0"/>
    <xf numFmtId="240" fontId="14" fillId="0" borderId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78" fontId="71" fillId="0" borderId="0" applyFont="0" applyFill="0" applyBorder="0" applyAlignment="0" applyProtection="0"/>
    <xf numFmtId="178" fontId="71" fillId="0" borderId="0" applyFont="0" applyFill="0" applyBorder="0" applyAlignment="0" applyProtection="0"/>
    <xf numFmtId="178" fontId="71" fillId="0" borderId="0" applyFont="0" applyFill="0" applyBorder="0" applyAlignment="0" applyProtection="0"/>
    <xf numFmtId="178" fontId="71" fillId="0" borderId="0" applyFont="0" applyFill="0" applyBorder="0" applyAlignment="0" applyProtection="0"/>
    <xf numFmtId="178" fontId="71" fillId="0" borderId="0" applyFont="0" applyFill="0" applyBorder="0" applyAlignment="0" applyProtection="0"/>
    <xf numFmtId="17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178" fontId="71" fillId="0" borderId="0" applyFont="0" applyFill="0" applyBorder="0" applyAlignment="0" applyProtection="0"/>
    <xf numFmtId="198" fontId="71" fillId="0" borderId="0" applyFont="0" applyFill="0" applyBorder="0" applyAlignment="0" applyProtection="0"/>
    <xf numFmtId="3" fontId="14" fillId="0" borderId="0" applyFont="0" applyBorder="0" applyAlignment="0"/>
    <xf numFmtId="3" fontId="14" fillId="0" borderId="0" applyFont="0" applyBorder="0" applyAlignment="0"/>
    <xf numFmtId="3" fontId="14" fillId="0" borderId="0" applyBorder="0" applyAlignment="0"/>
    <xf numFmtId="0" fontId="189" fillId="0" borderId="0" applyNumberFormat="0" applyFill="0" applyBorder="0" applyAlignment="0" applyProtection="0"/>
    <xf numFmtId="3" fontId="14" fillId="0" borderId="0" applyFont="0" applyBorder="0" applyAlignment="0"/>
    <xf numFmtId="3" fontId="14" fillId="0" borderId="0" applyFont="0" applyBorder="0" applyAlignment="0"/>
    <xf numFmtId="3" fontId="14" fillId="0" borderId="0" applyBorder="0" applyAlignment="0"/>
    <xf numFmtId="0" fontId="54" fillId="4" borderId="9">
      <alignment horizontal="centerContinuous" vertical="center"/>
    </xf>
    <xf numFmtId="3" fontId="54" fillId="4" borderId="9">
      <alignment horizontal="center" vertical="center" wrapText="1"/>
    </xf>
    <xf numFmtId="0" fontId="190" fillId="32" borderId="0" applyNumberFormat="0" applyBorder="0" applyAlignment="0" applyProtection="0"/>
    <xf numFmtId="297" fontId="6" fillId="2" borderId="0" applyBorder="0" applyProtection="0"/>
    <xf numFmtId="0" fontId="131" fillId="0" borderId="0">
      <alignment vertical="top" wrapText="1"/>
    </xf>
    <xf numFmtId="0" fontId="191" fillId="0" borderId="19" applyNumberFormat="0" applyFill="0" applyBorder="0" applyAlignment="0" applyProtection="0">
      <alignment horizontal="center" vertical="center"/>
    </xf>
    <xf numFmtId="0" fontId="191" fillId="0" borderId="19" applyNumberFormat="0" applyFill="0" applyBorder="0" applyAlignment="0" applyProtection="0">
      <alignment horizontal="center" vertical="center"/>
    </xf>
    <xf numFmtId="242" fontId="20" fillId="5" borderId="19" applyBorder="0">
      <alignment horizontal="center"/>
    </xf>
    <xf numFmtId="242" fontId="20" fillId="5" borderId="19" applyBorder="0">
      <alignment horizontal="center"/>
    </xf>
    <xf numFmtId="0" fontId="19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93" fillId="0" borderId="41" applyNumberFormat="0" applyFill="0" applyAlignment="0" applyProtection="0"/>
    <xf numFmtId="0" fontId="193" fillId="0" borderId="0" applyNumberFormat="0" applyFill="0" applyBorder="0" applyAlignment="0" applyProtection="0"/>
    <xf numFmtId="206" fontId="88" fillId="8" borderId="9" applyNumberFormat="0" applyAlignment="0">
      <alignment horizontal="left" vertical="top"/>
    </xf>
    <xf numFmtId="49" fontId="89" fillId="0" borderId="9">
      <alignment vertical="center"/>
    </xf>
    <xf numFmtId="0" fontId="59" fillId="0" borderId="0"/>
    <xf numFmtId="170" fontId="14" fillId="0" borderId="0" applyFont="0" applyFill="0" applyBorder="0" applyAlignment="0" applyProtection="0"/>
    <xf numFmtId="10" fontId="80" fillId="7" borderId="9" applyNumberFormat="0" applyBorder="0" applyAlignment="0" applyProtection="0"/>
    <xf numFmtId="0" fontId="194" fillId="35" borderId="39" applyNumberFormat="0" applyAlignment="0" applyProtection="0"/>
    <xf numFmtId="0" fontId="194" fillId="35" borderId="39" applyNumberFormat="0" applyAlignment="0" applyProtection="0"/>
    <xf numFmtId="0" fontId="194" fillId="35" borderId="39" applyNumberFormat="0" applyAlignment="0" applyProtection="0"/>
    <xf numFmtId="0" fontId="194" fillId="35" borderId="39" applyNumberFormat="0" applyAlignment="0" applyProtection="0"/>
    <xf numFmtId="0" fontId="194" fillId="35" borderId="39" applyNumberFormat="0" applyAlignment="0" applyProtection="0"/>
    <xf numFmtId="0" fontId="194" fillId="35" borderId="39" applyNumberFormat="0" applyAlignment="0" applyProtection="0"/>
    <xf numFmtId="0" fontId="194" fillId="35" borderId="39" applyNumberFormat="0" applyAlignment="0" applyProtection="0"/>
    <xf numFmtId="0" fontId="194" fillId="35" borderId="39" applyNumberFormat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44" fillId="0" borderId="42">
      <alignment horizontal="centerContinuous"/>
    </xf>
    <xf numFmtId="0" fontId="59" fillId="0" borderId="0" applyNumberFormat="0" applyFont="0" applyFill="0" applyBorder="0" applyProtection="0">
      <alignment horizontal="left" vertical="center"/>
    </xf>
    <xf numFmtId="0" fontId="198" fillId="0" borderId="43" applyNumberFormat="0" applyFill="0" applyAlignment="0" applyProtection="0"/>
    <xf numFmtId="212" fontId="199" fillId="0" borderId="10" applyNumberFormat="0" applyFont="0" applyFill="0" applyBorder="0">
      <alignment horizontal="center"/>
    </xf>
    <xf numFmtId="0" fontId="97" fillId="0" borderId="0" applyNumberFormat="0" applyFont="0" applyFill="0" applyAlignment="0"/>
    <xf numFmtId="0" fontId="97" fillId="0" borderId="0" applyNumberFormat="0" applyFont="0" applyFill="0" applyAlignment="0"/>
    <xf numFmtId="0" fontId="14" fillId="0" borderId="0" applyNumberFormat="0" applyFill="0" applyAlignment="0"/>
    <xf numFmtId="0" fontId="200" fillId="50" borderId="0" applyNumberFormat="0" applyBorder="0" applyAlignment="0" applyProtection="0"/>
    <xf numFmtId="0" fontId="98" fillId="0" borderId="9"/>
    <xf numFmtId="0" fontId="100" fillId="0" borderId="9" applyNumberFormat="0" applyFont="0" applyFill="0" applyBorder="0" applyAlignment="0">
      <alignment horizontal="center"/>
    </xf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4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 applyFont="0"/>
    <xf numFmtId="0" fontId="1" fillId="51" borderId="44" applyNumberFormat="0" applyFont="0" applyAlignment="0" applyProtection="0"/>
    <xf numFmtId="298" fontId="201" fillId="0" borderId="0" applyFont="0" applyFill="0" applyBorder="0" applyProtection="0">
      <alignment vertical="top" wrapText="1"/>
    </xf>
    <xf numFmtId="0" fontId="20" fillId="0" borderId="11" applyNumberFormat="0" applyAlignment="0">
      <alignment horizontal="center"/>
    </xf>
    <xf numFmtId="0" fontId="20" fillId="0" borderId="0"/>
    <xf numFmtId="0" fontId="202" fillId="48" borderId="45" applyNumberFormat="0" applyAlignment="0" applyProtection="0"/>
    <xf numFmtId="166" fontId="203" fillId="0" borderId="11" applyFont="0" applyBorder="0" applyAlignment="0"/>
    <xf numFmtId="219" fontId="1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20" fillId="0" borderId="0"/>
    <xf numFmtId="299" fontId="204" fillId="0" borderId="0" applyFont="0" applyFill="0" applyBorder="0" applyAlignment="0" applyProtection="0"/>
    <xf numFmtId="166" fontId="205" fillId="0" borderId="0" applyNumberFormat="0" applyBorder="0" applyAlignment="0">
      <alignment horizontal="centerContinuous"/>
    </xf>
    <xf numFmtId="219" fontId="26" fillId="0" borderId="0" applyFont="0" applyFill="0" applyBorder="0" applyAlignment="0" applyProtection="0"/>
    <xf numFmtId="166" fontId="1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9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282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75" fontId="13" fillId="0" borderId="0" applyFont="0" applyFill="0" applyBorder="0" applyAlignment="0" applyProtection="0"/>
    <xf numFmtId="275" fontId="26" fillId="0" borderId="0" applyFont="0" applyFill="0" applyBorder="0" applyAlignment="0" applyProtection="0"/>
    <xf numFmtId="0" fontId="20" fillId="0" borderId="0"/>
    <xf numFmtId="300" fontId="98" fillId="0" borderId="0" applyFont="0" applyFill="0" applyBorder="0" applyAlignment="0" applyProtection="0"/>
    <xf numFmtId="282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75" fontId="13" fillId="0" borderId="0" applyFont="0" applyFill="0" applyBorder="0" applyAlignment="0" applyProtection="0"/>
    <xf numFmtId="275" fontId="26" fillId="0" borderId="0" applyFont="0" applyFill="0" applyBorder="0" applyAlignment="0" applyProtection="0"/>
    <xf numFmtId="0" fontId="20" fillId="0" borderId="0"/>
    <xf numFmtId="300" fontId="98" fillId="0" borderId="0" applyFont="0" applyFill="0" applyBorder="0" applyAlignment="0" applyProtection="0"/>
    <xf numFmtId="177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4" fontId="206" fillId="0" borderId="0"/>
    <xf numFmtId="255" fontId="14" fillId="0" borderId="23">
      <alignment horizontal="right" vertical="center"/>
    </xf>
    <xf numFmtId="256" fontId="14" fillId="0" borderId="31">
      <alignment horizontal="right" vertical="center"/>
    </xf>
    <xf numFmtId="255" fontId="14" fillId="0" borderId="23">
      <alignment horizontal="right" vertical="center"/>
    </xf>
    <xf numFmtId="256" fontId="14" fillId="0" borderId="31">
      <alignment horizontal="right" vertical="center"/>
    </xf>
    <xf numFmtId="256" fontId="14" fillId="0" borderId="31">
      <alignment horizontal="right" vertical="center"/>
    </xf>
    <xf numFmtId="255" fontId="14" fillId="0" borderId="23">
      <alignment horizontal="right" vertical="center"/>
    </xf>
    <xf numFmtId="256" fontId="14" fillId="0" borderId="31">
      <alignment horizontal="right" vertical="center"/>
    </xf>
    <xf numFmtId="256" fontId="14" fillId="0" borderId="31">
      <alignment horizontal="right" vertical="center"/>
    </xf>
    <xf numFmtId="255" fontId="14" fillId="0" borderId="23">
      <alignment horizontal="right" vertical="center"/>
    </xf>
    <xf numFmtId="255" fontId="14" fillId="0" borderId="23">
      <alignment horizontal="right" vertical="center"/>
    </xf>
    <xf numFmtId="256" fontId="14" fillId="0" borderId="31">
      <alignment horizontal="right" vertical="center"/>
    </xf>
    <xf numFmtId="255" fontId="14" fillId="0" borderId="23">
      <alignment horizontal="right" vertical="center"/>
    </xf>
    <xf numFmtId="255" fontId="14" fillId="0" borderId="23">
      <alignment horizontal="right" vertical="center"/>
    </xf>
    <xf numFmtId="257" fontId="122" fillId="0" borderId="23">
      <alignment horizontal="right" vertical="center"/>
    </xf>
    <xf numFmtId="258" fontId="122" fillId="0" borderId="31">
      <alignment horizontal="right" vertical="center"/>
    </xf>
    <xf numFmtId="258" fontId="122" fillId="0" borderId="31">
      <alignment horizontal="right" vertical="center"/>
    </xf>
    <xf numFmtId="258" fontId="122" fillId="0" borderId="31">
      <alignment horizontal="right" vertical="center"/>
    </xf>
    <xf numFmtId="257" fontId="122" fillId="0" borderId="23">
      <alignment horizontal="right" vertical="center"/>
    </xf>
    <xf numFmtId="258" fontId="122" fillId="0" borderId="31">
      <alignment horizontal="right" vertical="center"/>
    </xf>
    <xf numFmtId="258" fontId="122" fillId="0" borderId="31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8" fontId="122" fillId="0" borderId="31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8" fontId="122" fillId="0" borderId="31">
      <alignment horizontal="right" vertical="center"/>
    </xf>
    <xf numFmtId="258" fontId="122" fillId="0" borderId="31">
      <alignment horizontal="right" vertical="center"/>
    </xf>
    <xf numFmtId="258" fontId="122" fillId="0" borderId="31">
      <alignment horizontal="right" vertical="center"/>
    </xf>
    <xf numFmtId="257" fontId="122" fillId="0" borderId="23">
      <alignment horizontal="right" vertical="center"/>
    </xf>
    <xf numFmtId="258" fontId="122" fillId="0" borderId="31">
      <alignment horizontal="right" vertical="center"/>
    </xf>
    <xf numFmtId="258" fontId="122" fillId="0" borderId="31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8" fontId="122" fillId="0" borderId="31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8" fontId="122" fillId="0" borderId="31">
      <alignment horizontal="right" vertical="center"/>
    </xf>
    <xf numFmtId="258" fontId="122" fillId="0" borderId="31">
      <alignment horizontal="right" vertical="center"/>
    </xf>
    <xf numFmtId="258" fontId="122" fillId="0" borderId="31">
      <alignment horizontal="right" vertical="center"/>
    </xf>
    <xf numFmtId="257" fontId="122" fillId="0" borderId="23">
      <alignment horizontal="right" vertical="center"/>
    </xf>
    <xf numFmtId="258" fontId="122" fillId="0" borderId="31">
      <alignment horizontal="right" vertical="center"/>
    </xf>
    <xf numFmtId="258" fontId="122" fillId="0" borderId="31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8" fontId="122" fillId="0" borderId="31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8" fontId="122" fillId="0" borderId="31">
      <alignment horizontal="right" vertical="center"/>
    </xf>
    <xf numFmtId="258" fontId="122" fillId="0" borderId="31">
      <alignment horizontal="right" vertical="center"/>
    </xf>
    <xf numFmtId="258" fontId="122" fillId="0" borderId="31">
      <alignment horizontal="right" vertical="center"/>
    </xf>
    <xf numFmtId="257" fontId="122" fillId="0" borderId="23">
      <alignment horizontal="right" vertical="center"/>
    </xf>
    <xf numFmtId="258" fontId="122" fillId="0" borderId="31">
      <alignment horizontal="right" vertical="center"/>
    </xf>
    <xf numFmtId="258" fontId="122" fillId="0" borderId="31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8" fontId="122" fillId="0" borderId="31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8" fontId="122" fillId="0" borderId="31">
      <alignment horizontal="right" vertical="center"/>
    </xf>
    <xf numFmtId="258" fontId="122" fillId="0" borderId="31">
      <alignment horizontal="right" vertical="center"/>
    </xf>
    <xf numFmtId="258" fontId="122" fillId="0" borderId="31">
      <alignment horizontal="right" vertical="center"/>
    </xf>
    <xf numFmtId="257" fontId="122" fillId="0" borderId="23">
      <alignment horizontal="right" vertical="center"/>
    </xf>
    <xf numFmtId="258" fontId="122" fillId="0" borderId="31">
      <alignment horizontal="right" vertical="center"/>
    </xf>
    <xf numFmtId="258" fontId="122" fillId="0" borderId="31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8" fontId="122" fillId="0" borderId="31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8" fontId="122" fillId="0" borderId="31">
      <alignment horizontal="right" vertical="center"/>
    </xf>
    <xf numFmtId="258" fontId="122" fillId="0" borderId="31">
      <alignment horizontal="right" vertical="center"/>
    </xf>
    <xf numFmtId="258" fontId="122" fillId="0" borderId="31">
      <alignment horizontal="right" vertical="center"/>
    </xf>
    <xf numFmtId="257" fontId="122" fillId="0" borderId="23">
      <alignment horizontal="right" vertical="center"/>
    </xf>
    <xf numFmtId="258" fontId="122" fillId="0" borderId="31">
      <alignment horizontal="right" vertical="center"/>
    </xf>
    <xf numFmtId="258" fontId="122" fillId="0" borderId="31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8" fontId="122" fillId="0" borderId="31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47" fontId="95" fillId="0" borderId="23">
      <alignment horizontal="right" vertical="center"/>
    </xf>
    <xf numFmtId="257" fontId="122" fillId="0" borderId="23">
      <alignment horizontal="right" vertical="center"/>
    </xf>
    <xf numFmtId="247" fontId="95" fillId="0" borderId="23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47" fontId="95" fillId="0" borderId="23">
      <alignment horizontal="right" vertical="center"/>
    </xf>
    <xf numFmtId="253" fontId="98" fillId="0" borderId="23">
      <alignment horizontal="right" vertical="center"/>
    </xf>
    <xf numFmtId="247" fontId="95" fillId="0" borderId="23">
      <alignment horizontal="right" vertical="center"/>
    </xf>
    <xf numFmtId="259" fontId="26" fillId="0" borderId="23">
      <alignment horizontal="right" vertical="center"/>
    </xf>
    <xf numFmtId="260" fontId="26" fillId="0" borderId="31">
      <alignment horizontal="right" vertical="center"/>
    </xf>
    <xf numFmtId="260" fontId="26" fillId="0" borderId="31">
      <alignment horizontal="right" vertical="center"/>
    </xf>
    <xf numFmtId="260" fontId="26" fillId="0" borderId="31">
      <alignment horizontal="right" vertical="center"/>
    </xf>
    <xf numFmtId="259" fontId="26" fillId="0" borderId="23">
      <alignment horizontal="right" vertical="center"/>
    </xf>
    <xf numFmtId="260" fontId="26" fillId="0" borderId="31">
      <alignment horizontal="right" vertical="center"/>
    </xf>
    <xf numFmtId="260" fontId="26" fillId="0" borderId="31">
      <alignment horizontal="right" vertical="center"/>
    </xf>
    <xf numFmtId="259" fontId="26" fillId="0" borderId="23">
      <alignment horizontal="right" vertical="center"/>
    </xf>
    <xf numFmtId="259" fontId="26" fillId="0" borderId="23">
      <alignment horizontal="right" vertical="center"/>
    </xf>
    <xf numFmtId="260" fontId="26" fillId="0" borderId="31">
      <alignment horizontal="right" vertical="center"/>
    </xf>
    <xf numFmtId="259" fontId="26" fillId="0" borderId="23">
      <alignment horizontal="right" vertical="center"/>
    </xf>
    <xf numFmtId="259" fontId="26" fillId="0" borderId="23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31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31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31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31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31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2" fontId="14" fillId="0" borderId="23">
      <alignment horizontal="right" vertical="center"/>
    </xf>
    <xf numFmtId="263" fontId="20" fillId="0" borderId="23">
      <alignment horizontal="right" vertical="center"/>
    </xf>
    <xf numFmtId="262" fontId="14" fillId="0" borderId="23">
      <alignment horizontal="right" vertical="center"/>
    </xf>
    <xf numFmtId="247" fontId="95" fillId="0" borderId="23">
      <alignment horizontal="right" vertical="center"/>
    </xf>
    <xf numFmtId="259" fontId="26" fillId="0" borderId="23">
      <alignment horizontal="right" vertical="center"/>
    </xf>
    <xf numFmtId="259" fontId="26" fillId="0" borderId="23">
      <alignment horizontal="right" vertical="center"/>
    </xf>
    <xf numFmtId="265" fontId="17" fillId="0" borderId="23">
      <alignment horizontal="right" vertical="center"/>
    </xf>
    <xf numFmtId="263" fontId="20" fillId="0" borderId="23">
      <alignment horizontal="right" vertical="center"/>
    </xf>
    <xf numFmtId="262" fontId="14" fillId="0" borderId="23">
      <alignment horizontal="right" vertical="center"/>
    </xf>
    <xf numFmtId="247" fontId="95" fillId="0" borderId="23">
      <alignment horizontal="right" vertical="center"/>
    </xf>
    <xf numFmtId="259" fontId="26" fillId="0" borderId="23">
      <alignment horizontal="right" vertical="center"/>
    </xf>
    <xf numFmtId="247" fontId="95" fillId="0" borderId="23">
      <alignment horizontal="right" vertical="center"/>
    </xf>
    <xf numFmtId="262" fontId="14" fillId="0" borderId="23">
      <alignment horizontal="right" vertical="center"/>
    </xf>
    <xf numFmtId="265" fontId="17" fillId="0" borderId="23">
      <alignment horizontal="right" vertical="center"/>
    </xf>
    <xf numFmtId="265" fontId="17" fillId="0" borderId="23">
      <alignment horizontal="right" vertical="center"/>
    </xf>
    <xf numFmtId="259" fontId="26" fillId="0" borderId="23">
      <alignment horizontal="right" vertical="center"/>
    </xf>
    <xf numFmtId="262" fontId="14" fillId="0" borderId="23">
      <alignment horizontal="right" vertical="center"/>
    </xf>
    <xf numFmtId="262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31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3" fontId="20" fillId="0" borderId="23">
      <alignment horizontal="right" vertical="center"/>
    </xf>
    <xf numFmtId="263" fontId="20" fillId="0" borderId="23">
      <alignment horizontal="right" vertical="center"/>
    </xf>
    <xf numFmtId="259" fontId="26" fillId="0" borderId="23">
      <alignment horizontal="right" vertical="center"/>
    </xf>
    <xf numFmtId="259" fontId="26" fillId="0" borderId="23">
      <alignment horizontal="right" vertical="center"/>
    </xf>
    <xf numFmtId="260" fontId="26" fillId="0" borderId="31">
      <alignment horizontal="right" vertical="center"/>
    </xf>
    <xf numFmtId="260" fontId="26" fillId="0" borderId="31">
      <alignment horizontal="right" vertical="center"/>
    </xf>
    <xf numFmtId="259" fontId="26" fillId="0" borderId="23">
      <alignment horizontal="right" vertical="center"/>
    </xf>
    <xf numFmtId="259" fontId="26" fillId="0" borderId="23">
      <alignment horizontal="right" vertical="center"/>
    </xf>
    <xf numFmtId="259" fontId="26" fillId="0" borderId="23">
      <alignment horizontal="right" vertical="center"/>
    </xf>
    <xf numFmtId="262" fontId="14" fillId="0" borderId="23">
      <alignment horizontal="right" vertical="center"/>
    </xf>
    <xf numFmtId="262" fontId="14" fillId="0" borderId="23">
      <alignment horizontal="right" vertical="center"/>
    </xf>
    <xf numFmtId="264" fontId="20" fillId="0" borderId="31">
      <alignment horizontal="right" vertical="center"/>
    </xf>
    <xf numFmtId="263" fontId="20" fillId="0" borderId="23">
      <alignment horizontal="right" vertical="center"/>
    </xf>
    <xf numFmtId="259" fontId="26" fillId="0" borderId="23">
      <alignment horizontal="right" vertical="center"/>
    </xf>
    <xf numFmtId="263" fontId="20" fillId="0" borderId="23">
      <alignment horizontal="right" vertical="center"/>
    </xf>
    <xf numFmtId="259" fontId="26" fillId="0" borderId="23">
      <alignment horizontal="right" vertical="center"/>
    </xf>
    <xf numFmtId="262" fontId="14" fillId="0" borderId="23">
      <alignment horizontal="right" vertical="center"/>
    </xf>
    <xf numFmtId="263" fontId="20" fillId="0" borderId="23">
      <alignment horizontal="right" vertical="center"/>
    </xf>
    <xf numFmtId="259" fontId="26" fillId="0" borderId="23">
      <alignment horizontal="right" vertical="center"/>
    </xf>
    <xf numFmtId="259" fontId="26" fillId="0" borderId="23">
      <alignment horizontal="right" vertical="center"/>
    </xf>
    <xf numFmtId="263" fontId="20" fillId="0" borderId="23">
      <alignment horizontal="right" vertical="center"/>
    </xf>
    <xf numFmtId="263" fontId="20" fillId="0" borderId="23">
      <alignment horizontal="right" vertical="center"/>
    </xf>
    <xf numFmtId="263" fontId="20" fillId="0" borderId="23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31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31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5" fontId="17" fillId="0" borderId="23">
      <alignment horizontal="right" vertical="center"/>
    </xf>
    <xf numFmtId="253" fontId="98" fillId="0" borderId="23">
      <alignment horizontal="right" vertical="center"/>
    </xf>
    <xf numFmtId="265" fontId="17" fillId="0" borderId="23">
      <alignment horizontal="right" vertical="center"/>
    </xf>
    <xf numFmtId="257" fontId="122" fillId="0" borderId="23">
      <alignment horizontal="right" vertical="center"/>
    </xf>
    <xf numFmtId="253" fontId="98" fillId="0" borderId="23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62" fontId="14" fillId="0" borderId="23">
      <alignment horizontal="right" vertical="center"/>
    </xf>
    <xf numFmtId="265" fontId="17" fillId="0" borderId="23">
      <alignment horizontal="right" vertical="center"/>
    </xf>
    <xf numFmtId="257" fontId="122" fillId="0" borderId="23">
      <alignment horizontal="right" vertical="center"/>
    </xf>
    <xf numFmtId="262" fontId="14" fillId="0" borderId="23">
      <alignment horizontal="right" vertical="center"/>
    </xf>
    <xf numFmtId="265" fontId="17" fillId="0" borderId="23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65" fontId="17" fillId="0" borderId="23">
      <alignment horizontal="right" vertical="center"/>
    </xf>
    <xf numFmtId="265" fontId="17" fillId="0" borderId="23">
      <alignment horizontal="right" vertical="center"/>
    </xf>
    <xf numFmtId="269" fontId="95" fillId="0" borderId="23">
      <alignment horizontal="right" vertical="center"/>
    </xf>
    <xf numFmtId="269" fontId="95" fillId="0" borderId="23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8" fontId="122" fillId="0" borderId="31">
      <alignment horizontal="right" vertical="center"/>
    </xf>
    <xf numFmtId="258" fontId="122" fillId="0" borderId="31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63" fontId="20" fillId="0" borderId="23">
      <alignment horizontal="right" vertical="center"/>
    </xf>
    <xf numFmtId="265" fontId="17" fillId="0" borderId="23">
      <alignment horizontal="right" vertical="center"/>
    </xf>
    <xf numFmtId="266" fontId="98" fillId="0" borderId="31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65" fontId="17" fillId="0" borderId="23">
      <alignment horizontal="right" vertical="center"/>
    </xf>
    <xf numFmtId="253" fontId="98" fillId="0" borderId="23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69" fontId="95" fillId="0" borderId="23">
      <alignment horizontal="right" vertical="center"/>
    </xf>
    <xf numFmtId="253" fontId="98" fillId="0" borderId="23">
      <alignment horizontal="right" vertical="center"/>
    </xf>
    <xf numFmtId="269" fontId="95" fillId="0" borderId="23">
      <alignment horizontal="right" vertical="center"/>
    </xf>
    <xf numFmtId="265" fontId="17" fillId="0" borderId="23">
      <alignment horizontal="right" vertical="center"/>
    </xf>
    <xf numFmtId="265" fontId="17" fillId="0" borderId="23">
      <alignment horizontal="right" vertical="center"/>
    </xf>
    <xf numFmtId="265" fontId="17" fillId="0" borderId="23">
      <alignment horizontal="right" vertical="center"/>
    </xf>
    <xf numFmtId="263" fontId="20" fillId="0" borderId="23">
      <alignment horizontal="right" vertical="center"/>
    </xf>
    <xf numFmtId="263" fontId="20" fillId="0" borderId="23">
      <alignment horizontal="right" vertical="center"/>
    </xf>
    <xf numFmtId="265" fontId="17" fillId="0" borderId="23">
      <alignment horizontal="right" vertical="center"/>
    </xf>
    <xf numFmtId="265" fontId="17" fillId="0" borderId="23">
      <alignment horizontal="right" vertical="center"/>
    </xf>
    <xf numFmtId="253" fontId="98" fillId="0" borderId="23">
      <alignment horizontal="right" vertical="center"/>
    </xf>
    <xf numFmtId="247" fontId="95" fillId="0" borderId="23">
      <alignment horizontal="right" vertical="center"/>
    </xf>
    <xf numFmtId="262" fontId="14" fillId="0" borderId="23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65" fontId="17" fillId="0" borderId="23">
      <alignment horizontal="right" vertical="center"/>
    </xf>
    <xf numFmtId="253" fontId="98" fillId="0" borderId="23">
      <alignment horizontal="right" vertical="center"/>
    </xf>
    <xf numFmtId="261" fontId="14" fillId="0" borderId="23">
      <alignment horizontal="right" vertical="center"/>
    </xf>
    <xf numFmtId="247" fontId="95" fillId="0" borderId="23">
      <alignment horizontal="right" vertical="center"/>
    </xf>
    <xf numFmtId="247" fontId="95" fillId="0" borderId="23">
      <alignment horizontal="right" vertical="center"/>
    </xf>
    <xf numFmtId="247" fontId="95" fillId="0" borderId="23">
      <alignment horizontal="right" vertical="center"/>
    </xf>
    <xf numFmtId="247" fontId="95" fillId="0" borderId="23">
      <alignment horizontal="right" vertical="center"/>
    </xf>
    <xf numFmtId="247" fontId="95" fillId="0" borderId="23">
      <alignment horizontal="right" vertical="center"/>
    </xf>
    <xf numFmtId="247" fontId="95" fillId="0" borderId="23">
      <alignment horizontal="right" vertical="center"/>
    </xf>
    <xf numFmtId="262" fontId="14" fillId="0" borderId="23">
      <alignment horizontal="right" vertical="center"/>
    </xf>
    <xf numFmtId="247" fontId="95" fillId="0" borderId="23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47" fontId="95" fillId="0" borderId="23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2" fontId="14" fillId="0" borderId="23">
      <alignment horizontal="right" vertical="center"/>
    </xf>
    <xf numFmtId="262" fontId="14" fillId="0" borderId="23">
      <alignment horizontal="right" vertical="center"/>
    </xf>
    <xf numFmtId="261" fontId="14" fillId="0" borderId="23">
      <alignment horizontal="right" vertical="center"/>
    </xf>
    <xf numFmtId="247" fontId="95" fillId="0" borderId="23">
      <alignment horizontal="right" vertical="center"/>
    </xf>
    <xf numFmtId="259" fontId="26" fillId="0" borderId="23">
      <alignment horizontal="right" vertical="center"/>
    </xf>
    <xf numFmtId="260" fontId="26" fillId="0" borderId="31">
      <alignment horizontal="right" vertical="center"/>
    </xf>
    <xf numFmtId="260" fontId="26" fillId="0" borderId="31">
      <alignment horizontal="right" vertical="center"/>
    </xf>
    <xf numFmtId="260" fontId="26" fillId="0" borderId="31">
      <alignment horizontal="right" vertical="center"/>
    </xf>
    <xf numFmtId="259" fontId="26" fillId="0" borderId="23">
      <alignment horizontal="right" vertical="center"/>
    </xf>
    <xf numFmtId="260" fontId="26" fillId="0" borderId="31">
      <alignment horizontal="right" vertical="center"/>
    </xf>
    <xf numFmtId="260" fontId="26" fillId="0" borderId="31">
      <alignment horizontal="right" vertical="center"/>
    </xf>
    <xf numFmtId="259" fontId="26" fillId="0" borderId="23">
      <alignment horizontal="right" vertical="center"/>
    </xf>
    <xf numFmtId="259" fontId="26" fillId="0" borderId="23">
      <alignment horizontal="right" vertical="center"/>
    </xf>
    <xf numFmtId="260" fontId="26" fillId="0" borderId="31">
      <alignment horizontal="right" vertical="center"/>
    </xf>
    <xf numFmtId="259" fontId="26" fillId="0" borderId="23">
      <alignment horizontal="right" vertical="center"/>
    </xf>
    <xf numFmtId="259" fontId="26" fillId="0" borderId="23">
      <alignment horizontal="right" vertical="center"/>
    </xf>
    <xf numFmtId="262" fontId="14" fillId="0" borderId="23">
      <alignment horizontal="right" vertical="center"/>
    </xf>
    <xf numFmtId="265" fontId="17" fillId="0" borderId="23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31">
      <alignment horizontal="right" vertical="center"/>
    </xf>
    <xf numFmtId="261" fontId="14" fillId="0" borderId="31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9" fontId="95" fillId="0" borderId="23">
      <alignment horizontal="right" vertical="center"/>
    </xf>
    <xf numFmtId="247" fontId="95" fillId="0" borderId="23">
      <alignment horizontal="right" vertical="center"/>
    </xf>
    <xf numFmtId="253" fontId="98" fillId="0" borderId="23">
      <alignment horizontal="right" vertical="center"/>
    </xf>
    <xf numFmtId="265" fontId="17" fillId="0" borderId="23">
      <alignment horizontal="right" vertical="center"/>
    </xf>
    <xf numFmtId="265" fontId="17" fillId="0" borderId="23">
      <alignment horizontal="right" vertical="center"/>
    </xf>
    <xf numFmtId="301" fontId="207" fillId="2" borderId="46" applyFont="0" applyFill="0" applyBorder="0"/>
    <xf numFmtId="268" fontId="14" fillId="0" borderId="31">
      <alignment horizontal="right" vertical="center"/>
    </xf>
    <xf numFmtId="262" fontId="14" fillId="0" borderId="23">
      <alignment horizontal="right" vertical="center"/>
    </xf>
    <xf numFmtId="262" fontId="14" fillId="0" borderId="23">
      <alignment horizontal="right" vertical="center"/>
    </xf>
    <xf numFmtId="265" fontId="17" fillId="0" borderId="23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301" fontId="207" fillId="2" borderId="46" applyFont="0" applyFill="0" applyBorder="0"/>
    <xf numFmtId="269" fontId="95" fillId="0" borderId="23">
      <alignment horizontal="right" vertical="center"/>
    </xf>
    <xf numFmtId="261" fontId="14" fillId="0" borderId="23">
      <alignment horizontal="right" vertical="center"/>
    </xf>
    <xf numFmtId="262" fontId="14" fillId="0" borderId="23">
      <alignment horizontal="right" vertical="center"/>
    </xf>
    <xf numFmtId="261" fontId="14" fillId="0" borderId="23">
      <alignment horizontal="right" vertical="center"/>
    </xf>
    <xf numFmtId="261" fontId="14" fillId="0" borderId="23">
      <alignment horizontal="right" vertical="center"/>
    </xf>
    <xf numFmtId="262" fontId="14" fillId="0" borderId="23">
      <alignment horizontal="right" vertical="center"/>
    </xf>
    <xf numFmtId="247" fontId="95" fillId="0" borderId="23">
      <alignment horizontal="right" vertical="center"/>
    </xf>
    <xf numFmtId="265" fontId="17" fillId="0" borderId="23">
      <alignment horizontal="right" vertical="center"/>
    </xf>
    <xf numFmtId="302" fontId="1" fillId="0" borderId="23">
      <alignment horizontal="right" vertical="center"/>
    </xf>
    <xf numFmtId="265" fontId="17" fillId="0" borderId="23">
      <alignment horizontal="right" vertical="center"/>
    </xf>
    <xf numFmtId="259" fontId="26" fillId="0" borderId="23">
      <alignment horizontal="right" vertical="center"/>
    </xf>
    <xf numFmtId="260" fontId="26" fillId="0" borderId="31">
      <alignment horizontal="right" vertical="center"/>
    </xf>
    <xf numFmtId="260" fontId="26" fillId="0" borderId="31">
      <alignment horizontal="right" vertical="center"/>
    </xf>
    <xf numFmtId="260" fontId="26" fillId="0" borderId="31">
      <alignment horizontal="right" vertical="center"/>
    </xf>
    <xf numFmtId="259" fontId="26" fillId="0" borderId="23">
      <alignment horizontal="right" vertical="center"/>
    </xf>
    <xf numFmtId="260" fontId="26" fillId="0" borderId="31">
      <alignment horizontal="right" vertical="center"/>
    </xf>
    <xf numFmtId="260" fontId="26" fillId="0" borderId="31">
      <alignment horizontal="right" vertical="center"/>
    </xf>
    <xf numFmtId="259" fontId="26" fillId="0" borderId="23">
      <alignment horizontal="right" vertical="center"/>
    </xf>
    <xf numFmtId="259" fontId="26" fillId="0" borderId="23">
      <alignment horizontal="right" vertical="center"/>
    </xf>
    <xf numFmtId="260" fontId="26" fillId="0" borderId="31">
      <alignment horizontal="right" vertical="center"/>
    </xf>
    <xf numFmtId="259" fontId="26" fillId="0" borderId="23">
      <alignment horizontal="right" vertical="center"/>
    </xf>
    <xf numFmtId="259" fontId="26" fillId="0" borderId="23">
      <alignment horizontal="right" vertical="center"/>
    </xf>
    <xf numFmtId="247" fontId="95" fillId="0" borderId="23">
      <alignment horizontal="right" vertical="center"/>
    </xf>
    <xf numFmtId="261" fontId="14" fillId="0" borderId="23">
      <alignment horizontal="right" vertical="center"/>
    </xf>
    <xf numFmtId="270" fontId="14" fillId="0" borderId="23">
      <alignment horizontal="right" vertical="center"/>
    </xf>
    <xf numFmtId="271" fontId="14" fillId="0" borderId="31">
      <alignment horizontal="right" vertical="center"/>
    </xf>
    <xf numFmtId="270" fontId="14" fillId="0" borderId="23">
      <alignment horizontal="right" vertical="center"/>
    </xf>
    <xf numFmtId="270" fontId="14" fillId="0" borderId="23">
      <alignment horizontal="right" vertical="center"/>
    </xf>
    <xf numFmtId="271" fontId="14" fillId="0" borderId="31">
      <alignment horizontal="right" vertical="center"/>
    </xf>
    <xf numFmtId="270" fontId="14" fillId="0" borderId="23">
      <alignment horizontal="right" vertical="center"/>
    </xf>
    <xf numFmtId="271" fontId="14" fillId="0" borderId="31">
      <alignment horizontal="right" vertical="center"/>
    </xf>
    <xf numFmtId="270" fontId="14" fillId="0" borderId="23">
      <alignment horizontal="right" vertical="center"/>
    </xf>
    <xf numFmtId="270" fontId="14" fillId="0" borderId="23">
      <alignment horizontal="right" vertical="center"/>
    </xf>
    <xf numFmtId="271" fontId="14" fillId="0" borderId="31">
      <alignment horizontal="right" vertical="center"/>
    </xf>
    <xf numFmtId="270" fontId="14" fillId="0" borderId="23">
      <alignment horizontal="right" vertical="center"/>
    </xf>
    <xf numFmtId="270" fontId="14" fillId="0" borderId="23">
      <alignment horizontal="right" vertical="center"/>
    </xf>
    <xf numFmtId="247" fontId="95" fillId="0" borderId="23">
      <alignment horizontal="right" vertical="center"/>
    </xf>
    <xf numFmtId="253" fontId="98" fillId="0" borderId="23">
      <alignment horizontal="right" vertical="center"/>
    </xf>
    <xf numFmtId="265" fontId="17" fillId="0" borderId="23">
      <alignment horizontal="right" vertical="center"/>
    </xf>
    <xf numFmtId="255" fontId="14" fillId="0" borderId="23">
      <alignment horizontal="right" vertical="center"/>
    </xf>
    <xf numFmtId="256" fontId="14" fillId="0" borderId="31">
      <alignment horizontal="right" vertical="center"/>
    </xf>
    <xf numFmtId="255" fontId="14" fillId="0" borderId="23">
      <alignment horizontal="right" vertical="center"/>
    </xf>
    <xf numFmtId="256" fontId="14" fillId="0" borderId="31">
      <alignment horizontal="right" vertical="center"/>
    </xf>
    <xf numFmtId="256" fontId="14" fillId="0" borderId="31">
      <alignment horizontal="right" vertical="center"/>
    </xf>
    <xf numFmtId="255" fontId="14" fillId="0" borderId="23">
      <alignment horizontal="right" vertical="center"/>
    </xf>
    <xf numFmtId="256" fontId="14" fillId="0" borderId="31">
      <alignment horizontal="right" vertical="center"/>
    </xf>
    <xf numFmtId="256" fontId="14" fillId="0" borderId="31">
      <alignment horizontal="right" vertical="center"/>
    </xf>
    <xf numFmtId="255" fontId="14" fillId="0" borderId="23">
      <alignment horizontal="right" vertical="center"/>
    </xf>
    <xf numFmtId="255" fontId="14" fillId="0" borderId="23">
      <alignment horizontal="right" vertical="center"/>
    </xf>
    <xf numFmtId="256" fontId="14" fillId="0" borderId="31">
      <alignment horizontal="right" vertical="center"/>
    </xf>
    <xf numFmtId="255" fontId="14" fillId="0" borderId="23">
      <alignment horizontal="right" vertical="center"/>
    </xf>
    <xf numFmtId="255" fontId="14" fillId="0" borderId="23">
      <alignment horizontal="right" vertical="center"/>
    </xf>
    <xf numFmtId="247" fontId="95" fillId="0" borderId="23">
      <alignment horizontal="right" vertical="center"/>
    </xf>
    <xf numFmtId="247" fontId="95" fillId="0" borderId="23">
      <alignment horizontal="right" vertical="center"/>
    </xf>
    <xf numFmtId="247" fontId="95" fillId="0" borderId="23">
      <alignment horizontal="right" vertical="center"/>
    </xf>
    <xf numFmtId="247" fontId="95" fillId="0" borderId="23">
      <alignment horizontal="right" vertical="center"/>
    </xf>
    <xf numFmtId="247" fontId="95" fillId="0" borderId="23">
      <alignment horizontal="right" vertical="center"/>
    </xf>
    <xf numFmtId="247" fontId="95" fillId="0" borderId="23">
      <alignment horizontal="right" vertical="center"/>
    </xf>
    <xf numFmtId="247" fontId="95" fillId="0" borderId="23">
      <alignment horizontal="right" vertical="center"/>
    </xf>
    <xf numFmtId="247" fontId="95" fillId="0" borderId="23">
      <alignment horizontal="right" vertical="center"/>
    </xf>
    <xf numFmtId="253" fontId="98" fillId="0" borderId="23">
      <alignment horizontal="right" vertical="center"/>
    </xf>
    <xf numFmtId="247" fontId="95" fillId="0" borderId="23">
      <alignment horizontal="right" vertical="center"/>
    </xf>
    <xf numFmtId="265" fontId="17" fillId="0" borderId="23">
      <alignment horizontal="right" vertical="center"/>
    </xf>
    <xf numFmtId="253" fontId="98" fillId="0" borderId="23">
      <alignment horizontal="right" vertical="center"/>
    </xf>
    <xf numFmtId="266" fontId="98" fillId="0" borderId="31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66" fontId="98" fillId="0" borderId="31">
      <alignment horizontal="right" vertical="center"/>
    </xf>
    <xf numFmtId="253" fontId="98" fillId="0" borderId="23">
      <alignment horizontal="right" vertical="center"/>
    </xf>
    <xf numFmtId="266" fontId="98" fillId="0" borderId="31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66" fontId="98" fillId="0" borderId="31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57" fontId="122" fillId="0" borderId="23">
      <alignment horizontal="right" vertical="center"/>
    </xf>
    <xf numFmtId="258" fontId="122" fillId="0" borderId="31">
      <alignment horizontal="right" vertical="center"/>
    </xf>
    <xf numFmtId="258" fontId="122" fillId="0" borderId="31">
      <alignment horizontal="right" vertical="center"/>
    </xf>
    <xf numFmtId="258" fontId="122" fillId="0" borderId="31">
      <alignment horizontal="right" vertical="center"/>
    </xf>
    <xf numFmtId="257" fontId="122" fillId="0" borderId="23">
      <alignment horizontal="right" vertical="center"/>
    </xf>
    <xf numFmtId="258" fontId="122" fillId="0" borderId="31">
      <alignment horizontal="right" vertical="center"/>
    </xf>
    <xf numFmtId="258" fontId="122" fillId="0" borderId="31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8" fontId="122" fillId="0" borderId="31">
      <alignment horizontal="right" vertical="center"/>
    </xf>
    <xf numFmtId="257" fontId="122" fillId="0" borderId="23">
      <alignment horizontal="right" vertical="center"/>
    </xf>
    <xf numFmtId="257" fontId="122" fillId="0" borderId="23">
      <alignment horizontal="right" vertical="center"/>
    </xf>
    <xf numFmtId="253" fontId="98" fillId="0" borderId="23">
      <alignment horizontal="right" vertical="center"/>
    </xf>
    <xf numFmtId="266" fontId="98" fillId="0" borderId="31">
      <alignment horizontal="right" vertical="center"/>
    </xf>
    <xf numFmtId="263" fontId="20" fillId="0" borderId="23">
      <alignment horizontal="right" vertical="center"/>
    </xf>
    <xf numFmtId="264" fontId="20" fillId="0" borderId="31">
      <alignment horizontal="right" vertical="center"/>
    </xf>
    <xf numFmtId="264" fontId="20" fillId="0" borderId="31">
      <alignment horizontal="right" vertical="center"/>
    </xf>
    <xf numFmtId="263" fontId="20" fillId="0" borderId="23">
      <alignment horizontal="right" vertical="center"/>
    </xf>
    <xf numFmtId="263" fontId="20" fillId="0" borderId="23">
      <alignment horizontal="right" vertical="center"/>
    </xf>
    <xf numFmtId="263" fontId="20" fillId="0" borderId="23">
      <alignment horizontal="right" vertical="center"/>
    </xf>
    <xf numFmtId="269" fontId="95" fillId="0" borderId="23">
      <alignment horizontal="right" vertical="center"/>
    </xf>
    <xf numFmtId="247" fontId="95" fillId="0" borderId="23">
      <alignment horizontal="right" vertical="center"/>
    </xf>
    <xf numFmtId="247" fontId="95" fillId="0" borderId="23">
      <alignment horizontal="right" vertical="center"/>
    </xf>
    <xf numFmtId="247" fontId="95" fillId="0" borderId="23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65" fontId="17" fillId="0" borderId="23">
      <alignment horizontal="right" vertical="center"/>
    </xf>
    <xf numFmtId="247" fontId="95" fillId="0" borderId="23">
      <alignment horizontal="right" vertical="center"/>
    </xf>
    <xf numFmtId="267" fontId="95" fillId="0" borderId="23">
      <alignment horizontal="right" vertical="center"/>
    </xf>
    <xf numFmtId="272" fontId="95" fillId="0" borderId="31">
      <alignment horizontal="right" vertical="center"/>
    </xf>
    <xf numFmtId="267" fontId="95" fillId="0" borderId="23">
      <alignment horizontal="right" vertical="center"/>
    </xf>
    <xf numFmtId="267" fontId="95" fillId="0" borderId="23">
      <alignment horizontal="right" vertical="center"/>
    </xf>
    <xf numFmtId="272" fontId="95" fillId="0" borderId="31">
      <alignment horizontal="right" vertical="center"/>
    </xf>
    <xf numFmtId="267" fontId="95" fillId="0" borderId="23">
      <alignment horizontal="right" vertical="center"/>
    </xf>
    <xf numFmtId="272" fontId="95" fillId="0" borderId="31">
      <alignment horizontal="right" vertical="center"/>
    </xf>
    <xf numFmtId="267" fontId="95" fillId="0" borderId="23">
      <alignment horizontal="right" vertical="center"/>
    </xf>
    <xf numFmtId="267" fontId="95" fillId="0" borderId="23">
      <alignment horizontal="right" vertical="center"/>
    </xf>
    <xf numFmtId="272" fontId="95" fillId="0" borderId="31">
      <alignment horizontal="right" vertical="center"/>
    </xf>
    <xf numFmtId="267" fontId="95" fillId="0" borderId="23">
      <alignment horizontal="right" vertical="center"/>
    </xf>
    <xf numFmtId="267" fontId="95" fillId="0" borderId="23">
      <alignment horizontal="right" vertical="center"/>
    </xf>
    <xf numFmtId="263" fontId="20" fillId="0" borderId="23">
      <alignment horizontal="right" vertical="center"/>
    </xf>
    <xf numFmtId="264" fontId="20" fillId="0" borderId="31">
      <alignment horizontal="right" vertical="center"/>
    </xf>
    <xf numFmtId="264" fontId="20" fillId="0" borderId="31">
      <alignment horizontal="right" vertical="center"/>
    </xf>
    <xf numFmtId="263" fontId="20" fillId="0" borderId="23">
      <alignment horizontal="right" vertical="center"/>
    </xf>
    <xf numFmtId="263" fontId="20" fillId="0" borderId="23">
      <alignment horizontal="right" vertical="center"/>
    </xf>
    <xf numFmtId="263" fontId="20" fillId="0" borderId="23">
      <alignment horizontal="right" vertical="center"/>
    </xf>
    <xf numFmtId="265" fontId="17" fillId="0" borderId="23">
      <alignment horizontal="right" vertical="center"/>
    </xf>
    <xf numFmtId="253" fontId="98" fillId="0" borderId="23">
      <alignment horizontal="right" vertical="center"/>
    </xf>
    <xf numFmtId="253" fontId="98" fillId="0" borderId="23">
      <alignment horizontal="right" vertical="center"/>
    </xf>
    <xf numFmtId="247" fontId="95" fillId="0" borderId="23">
      <alignment horizontal="right" vertical="center"/>
    </xf>
    <xf numFmtId="247" fontId="95" fillId="0" borderId="23">
      <alignment horizontal="right" vertical="center"/>
    </xf>
    <xf numFmtId="301" fontId="207" fillId="2" borderId="46" applyFont="0" applyFill="0" applyBorder="0"/>
    <xf numFmtId="265" fontId="17" fillId="0" borderId="23">
      <alignment horizontal="right" vertical="center"/>
    </xf>
    <xf numFmtId="265" fontId="17" fillId="0" borderId="23">
      <alignment horizontal="right" vertical="center"/>
    </xf>
    <xf numFmtId="265" fontId="17" fillId="0" borderId="23">
      <alignment horizontal="right" vertical="center"/>
    </xf>
    <xf numFmtId="253" fontId="98" fillId="0" borderId="23">
      <alignment horizontal="right" vertical="center"/>
    </xf>
    <xf numFmtId="265" fontId="17" fillId="0" borderId="23">
      <alignment horizontal="right" vertical="center"/>
    </xf>
    <xf numFmtId="249" fontId="14" fillId="0" borderId="23">
      <alignment horizontal="right" vertical="center"/>
    </xf>
    <xf numFmtId="257" fontId="122" fillId="0" borderId="23">
      <alignment horizontal="right" vertical="center"/>
    </xf>
    <xf numFmtId="263" fontId="20" fillId="0" borderId="23">
      <alignment horizontal="right" vertical="center"/>
    </xf>
    <xf numFmtId="264" fontId="20" fillId="0" borderId="31">
      <alignment horizontal="right" vertical="center"/>
    </xf>
    <xf numFmtId="263" fontId="20" fillId="0" borderId="23">
      <alignment horizontal="right" vertical="center"/>
    </xf>
    <xf numFmtId="263" fontId="20" fillId="0" borderId="23">
      <alignment horizontal="right" vertical="center"/>
    </xf>
    <xf numFmtId="264" fontId="20" fillId="0" borderId="31">
      <alignment horizontal="right" vertical="center"/>
    </xf>
    <xf numFmtId="263" fontId="20" fillId="0" borderId="23">
      <alignment horizontal="right" vertical="center"/>
    </xf>
    <xf numFmtId="264" fontId="20" fillId="0" borderId="31">
      <alignment horizontal="right" vertical="center"/>
    </xf>
    <xf numFmtId="263" fontId="20" fillId="0" borderId="23">
      <alignment horizontal="right" vertical="center"/>
    </xf>
    <xf numFmtId="263" fontId="20" fillId="0" borderId="23">
      <alignment horizontal="right" vertical="center"/>
    </xf>
    <xf numFmtId="264" fontId="20" fillId="0" borderId="31">
      <alignment horizontal="right" vertical="center"/>
    </xf>
    <xf numFmtId="263" fontId="20" fillId="0" borderId="23">
      <alignment horizontal="right" vertical="center"/>
    </xf>
    <xf numFmtId="263" fontId="20" fillId="0" borderId="23">
      <alignment horizontal="right" vertical="center"/>
    </xf>
    <xf numFmtId="263" fontId="20" fillId="0" borderId="23">
      <alignment horizontal="right" vertical="center"/>
    </xf>
    <xf numFmtId="265" fontId="17" fillId="0" borderId="23">
      <alignment horizontal="right" vertical="center"/>
    </xf>
    <xf numFmtId="263" fontId="20" fillId="0" borderId="23">
      <alignment horizontal="right" vertical="center"/>
    </xf>
    <xf numFmtId="265" fontId="17" fillId="0" borderId="23">
      <alignment horizontal="right" vertical="center"/>
    </xf>
    <xf numFmtId="263" fontId="20" fillId="0" borderId="23">
      <alignment horizontal="right" vertical="center"/>
    </xf>
    <xf numFmtId="265" fontId="17" fillId="0" borderId="23">
      <alignment horizontal="right" vertical="center"/>
    </xf>
    <xf numFmtId="253" fontId="98" fillId="0" borderId="23">
      <alignment horizontal="right" vertical="center"/>
    </xf>
    <xf numFmtId="247" fontId="95" fillId="0" borderId="23">
      <alignment horizontal="right" vertical="center"/>
    </xf>
    <xf numFmtId="253" fontId="98" fillId="0" borderId="23">
      <alignment horizontal="right" vertical="center"/>
    </xf>
    <xf numFmtId="255" fontId="14" fillId="0" borderId="23">
      <alignment horizontal="right" vertical="center"/>
    </xf>
    <xf numFmtId="256" fontId="14" fillId="0" borderId="31">
      <alignment horizontal="right" vertical="center"/>
    </xf>
    <xf numFmtId="255" fontId="14" fillId="0" borderId="23">
      <alignment horizontal="right" vertical="center"/>
    </xf>
    <xf numFmtId="256" fontId="14" fillId="0" borderId="31">
      <alignment horizontal="right" vertical="center"/>
    </xf>
    <xf numFmtId="256" fontId="14" fillId="0" borderId="31">
      <alignment horizontal="right" vertical="center"/>
    </xf>
    <xf numFmtId="255" fontId="14" fillId="0" borderId="23">
      <alignment horizontal="right" vertical="center"/>
    </xf>
    <xf numFmtId="256" fontId="14" fillId="0" borderId="31">
      <alignment horizontal="right" vertical="center"/>
    </xf>
    <xf numFmtId="256" fontId="14" fillId="0" borderId="31">
      <alignment horizontal="right" vertical="center"/>
    </xf>
    <xf numFmtId="255" fontId="14" fillId="0" borderId="23">
      <alignment horizontal="right" vertical="center"/>
    </xf>
    <xf numFmtId="255" fontId="14" fillId="0" borderId="23">
      <alignment horizontal="right" vertical="center"/>
    </xf>
    <xf numFmtId="256" fontId="14" fillId="0" borderId="31">
      <alignment horizontal="right" vertical="center"/>
    </xf>
    <xf numFmtId="255" fontId="14" fillId="0" borderId="23">
      <alignment horizontal="right" vertical="center"/>
    </xf>
    <xf numFmtId="255" fontId="14" fillId="0" borderId="23">
      <alignment horizontal="right" vertical="center"/>
    </xf>
    <xf numFmtId="303" fontId="208" fillId="0" borderId="23">
      <alignment horizontal="right" vertical="center"/>
    </xf>
    <xf numFmtId="0" fontId="209" fillId="0" borderId="11">
      <alignment horizontal="center" vertical="center" wrapText="1"/>
    </xf>
    <xf numFmtId="40" fontId="6" fillId="0" borderId="0"/>
    <xf numFmtId="3" fontId="210" fillId="0" borderId="0" applyNumberFormat="0" applyFill="0" applyBorder="0" applyAlignment="0" applyProtection="0">
      <alignment horizontal="center" wrapText="1"/>
    </xf>
    <xf numFmtId="0" fontId="211" fillId="0" borderId="1" applyBorder="0" applyAlignment="0">
      <alignment horizontal="center" vertical="center"/>
    </xf>
    <xf numFmtId="0" fontId="212" fillId="0" borderId="0" applyNumberFormat="0" applyFill="0" applyBorder="0" applyAlignment="0" applyProtection="0">
      <alignment horizontal="centerContinuous"/>
    </xf>
    <xf numFmtId="0" fontId="191" fillId="0" borderId="47" applyNumberFormat="0" applyFill="0" applyBorder="0" applyAlignment="0" applyProtection="0">
      <alignment horizontal="center" vertical="center" wrapText="1"/>
    </xf>
    <xf numFmtId="0" fontId="213" fillId="0" borderId="0" applyNumberFormat="0" applyFill="0" applyBorder="0" applyAlignment="0" applyProtection="0"/>
    <xf numFmtId="0" fontId="214" fillId="0" borderId="48" applyNumberFormat="0" applyBorder="0" applyAlignment="0">
      <alignment vertical="center"/>
    </xf>
    <xf numFmtId="0" fontId="1" fillId="0" borderId="38" applyNumberFormat="0" applyFont="0" applyFill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7" fillId="0" borderId="11" applyNumberFormat="0" applyBorder="0" applyAlignment="0"/>
    <xf numFmtId="0" fontId="215" fillId="0" borderId="10" applyNumberFormat="0" applyBorder="0" applyAlignment="0">
      <alignment horizontal="center"/>
    </xf>
    <xf numFmtId="3" fontId="129" fillId="0" borderId="19" applyNumberFormat="0" applyBorder="0" applyAlignment="0"/>
    <xf numFmtId="0" fontId="130" fillId="0" borderId="0" applyFont="0">
      <alignment horizontal="centerContinuous"/>
    </xf>
    <xf numFmtId="304" fontId="216" fillId="0" borderId="0" applyNumberFormat="0" applyFont="0" applyFill="0" applyBorder="0" applyAlignment="0">
      <alignment horizontal="centerContinuous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17" fillId="0" borderId="49" applyNumberFormat="0" applyAlignment="0">
      <alignment horizontal="center"/>
    </xf>
    <xf numFmtId="38" fontId="1" fillId="0" borderId="9" applyFont="0" applyFill="0" applyBorder="0" applyAlignment="0" applyProtection="0">
      <protection locked="0"/>
    </xf>
    <xf numFmtId="15" fontId="1" fillId="0" borderId="9" applyFont="0" applyFill="0" applyBorder="0" applyProtection="0">
      <alignment horizontal="center"/>
      <protection locked="0"/>
    </xf>
    <xf numFmtId="10" fontId="1" fillId="0" borderId="9" applyFont="0" applyFill="0" applyBorder="0" applyProtection="0">
      <alignment horizontal="center"/>
      <protection locked="0"/>
    </xf>
    <xf numFmtId="278" fontId="1" fillId="0" borderId="9" applyFont="0" applyFill="0" applyBorder="0" applyProtection="0">
      <alignment horizontal="center"/>
    </xf>
    <xf numFmtId="164" fontId="1" fillId="0" borderId="0" applyFont="0" applyFill="0" applyBorder="0" applyAlignment="0" applyProtection="0"/>
    <xf numFmtId="305" fontId="1" fillId="0" borderId="0" applyFont="0" applyFill="0" applyBorder="0" applyAlignment="0" applyProtection="0"/>
    <xf numFmtId="0" fontId="84" fillId="0" borderId="25">
      <alignment horizontal="center"/>
    </xf>
    <xf numFmtId="279" fontId="98" fillId="0" borderId="9"/>
    <xf numFmtId="0" fontId="124" fillId="26" borderId="9">
      <alignment horizontal="left" vertical="center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59" fillId="0" borderId="0"/>
    <xf numFmtId="0" fontId="218" fillId="0" borderId="0" applyNumberFormat="0" applyFill="0" applyBorder="0" applyAlignment="0" applyProtection="0"/>
    <xf numFmtId="0" fontId="219" fillId="0" borderId="0" applyNumberFormat="0" applyFont="0" applyFill="0" applyBorder="0" applyProtection="0">
      <alignment horizontal="center" vertical="center" wrapText="1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95" fillId="0" borderId="50" applyFont="0" applyBorder="0" applyAlignment="0">
      <alignment horizontal="center"/>
    </xf>
    <xf numFmtId="170" fontId="14" fillId="0" borderId="0" applyFont="0" applyFill="0" applyBorder="0" applyAlignment="0" applyProtection="0"/>
    <xf numFmtId="170" fontId="220" fillId="0" borderId="0" applyFont="0" applyFill="0" applyBorder="0" applyAlignment="0" applyProtection="0"/>
    <xf numFmtId="0" fontId="221" fillId="0" borderId="15"/>
    <xf numFmtId="0" fontId="148" fillId="0" borderId="0"/>
    <xf numFmtId="0" fontId="1" fillId="0" borderId="0"/>
  </cellStyleXfs>
  <cellXfs count="128">
    <xf numFmtId="0" fontId="0" fillId="0" borderId="0" xfId="0"/>
    <xf numFmtId="0" fontId="167" fillId="0" borderId="11" xfId="1153" applyFont="1" applyBorder="1" applyAlignment="1">
      <alignment horizontal="center" vertical="center" wrapText="1"/>
    </xf>
    <xf numFmtId="0" fontId="163" fillId="0" borderId="9" xfId="1153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3" fillId="0" borderId="0" xfId="1" applyFont="1"/>
    <xf numFmtId="0" fontId="6" fillId="0" borderId="0" xfId="1" applyFont="1"/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left" vertical="center" wrapText="1"/>
    </xf>
    <xf numFmtId="0" fontId="7" fillId="0" borderId="11" xfId="1" applyFont="1" applyBorder="1"/>
    <xf numFmtId="0" fontId="6" fillId="0" borderId="11" xfId="1" applyFont="1" applyBorder="1"/>
    <xf numFmtId="0" fontId="8" fillId="0" borderId="11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left" vertical="center" wrapText="1"/>
    </xf>
    <xf numFmtId="0" fontId="8" fillId="0" borderId="11" xfId="1" applyFont="1" applyBorder="1"/>
    <xf numFmtId="0" fontId="8" fillId="0" borderId="0" xfId="1" applyFont="1"/>
    <xf numFmtId="0" fontId="8" fillId="0" borderId="11" xfId="1" applyFont="1" applyBorder="1" applyAlignment="1">
      <alignment horizontal="justify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justify" vertical="center" wrapText="1"/>
    </xf>
    <xf numFmtId="0" fontId="8" fillId="0" borderId="11" xfId="1" applyFont="1" applyBorder="1" applyAlignment="1">
      <alignment horizontal="center"/>
    </xf>
    <xf numFmtId="0" fontId="8" fillId="0" borderId="11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/>
    </xf>
    <xf numFmtId="0" fontId="6" fillId="0" borderId="11" xfId="1" quotePrefix="1" applyFont="1" applyBorder="1" applyAlignment="1">
      <alignment horizontal="center" vertical="center" wrapText="1"/>
    </xf>
    <xf numFmtId="0" fontId="8" fillId="0" borderId="11" xfId="1" quotePrefix="1" applyFont="1" applyBorder="1" applyAlignment="1">
      <alignment horizontal="center" vertical="center" wrapText="1"/>
    </xf>
    <xf numFmtId="0" fontId="8" fillId="0" borderId="0" xfId="1" quotePrefix="1" applyFont="1" applyAlignment="1">
      <alignment horizontal="center" vertical="center" wrapText="1"/>
    </xf>
    <xf numFmtId="0" fontId="6" fillId="0" borderId="12" xfId="1" applyFont="1" applyBorder="1" applyAlignment="1">
      <alignment horizontal="justify" vertical="center" wrapText="1"/>
    </xf>
    <xf numFmtId="0" fontId="8" fillId="0" borderId="12" xfId="1" applyFont="1" applyBorder="1" applyAlignment="1">
      <alignment horizontal="center" vertical="center" wrapText="1"/>
    </xf>
    <xf numFmtId="0" fontId="12" fillId="0" borderId="0" xfId="1" applyFont="1" applyAlignment="1">
      <alignment horizontal="center"/>
    </xf>
    <xf numFmtId="0" fontId="12" fillId="0" borderId="0" xfId="1" applyFont="1"/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 wrapText="1"/>
    </xf>
    <xf numFmtId="0" fontId="6" fillId="0" borderId="0" xfId="1" applyFont="1" applyFill="1"/>
    <xf numFmtId="9" fontId="6" fillId="0" borderId="0" xfId="1" applyNumberFormat="1" applyFont="1" applyFill="1"/>
    <xf numFmtId="0" fontId="6" fillId="0" borderId="8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left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left" vertical="center" wrapText="1"/>
    </xf>
    <xf numFmtId="0" fontId="7" fillId="0" borderId="11" xfId="1" applyFont="1" applyFill="1" applyBorder="1"/>
    <xf numFmtId="0" fontId="6" fillId="0" borderId="11" xfId="1" applyFont="1" applyFill="1" applyBorder="1"/>
    <xf numFmtId="0" fontId="6" fillId="0" borderId="11" xfId="1" applyFont="1" applyFill="1" applyBorder="1" applyAlignment="1">
      <alignment horizontal="center" vertical="center"/>
    </xf>
    <xf numFmtId="0" fontId="8" fillId="0" borderId="11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center" vertical="center"/>
    </xf>
    <xf numFmtId="0" fontId="8" fillId="0" borderId="11" xfId="1" applyFont="1" applyFill="1" applyBorder="1"/>
    <xf numFmtId="0" fontId="8" fillId="0" borderId="0" xfId="1" applyFont="1" applyFill="1"/>
    <xf numFmtId="0" fontId="8" fillId="0" borderId="11" xfId="1" applyFont="1" applyFill="1" applyBorder="1" applyAlignment="1">
      <alignment horizontal="justify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justify" vertical="center" wrapText="1"/>
    </xf>
    <xf numFmtId="0" fontId="8" fillId="0" borderId="11" xfId="1" applyFont="1" applyFill="1" applyBorder="1" applyAlignment="1">
      <alignment horizontal="center"/>
    </xf>
    <xf numFmtId="0" fontId="6" fillId="0" borderId="11" xfId="1" applyFont="1" applyFill="1" applyBorder="1" applyAlignment="1">
      <alignment horizontal="center"/>
    </xf>
    <xf numFmtId="0" fontId="6" fillId="0" borderId="11" xfId="1" quotePrefix="1" applyFont="1" applyFill="1" applyBorder="1" applyAlignment="1">
      <alignment horizontal="center" vertical="center" wrapText="1"/>
    </xf>
    <xf numFmtId="0" fontId="8" fillId="0" borderId="11" xfId="1" quotePrefix="1" applyFont="1" applyFill="1" applyBorder="1" applyAlignment="1">
      <alignment horizontal="center" vertical="center" wrapText="1"/>
    </xf>
    <xf numFmtId="0" fontId="8" fillId="0" borderId="0" xfId="1" quotePrefix="1" applyFont="1" applyFill="1" applyAlignment="1">
      <alignment horizontal="center" vertical="center" wrapText="1"/>
    </xf>
    <xf numFmtId="43" fontId="8" fillId="0" borderId="11" xfId="1150" applyFont="1" applyFill="1" applyBorder="1"/>
    <xf numFmtId="0" fontId="8" fillId="0" borderId="37" xfId="1" applyFont="1" applyFill="1" applyBorder="1"/>
    <xf numFmtId="9" fontId="8" fillId="0" borderId="11" xfId="1" applyNumberFormat="1" applyFont="1" applyFill="1" applyBorder="1"/>
    <xf numFmtId="0" fontId="8" fillId="0" borderId="4" xfId="1" applyFont="1" applyFill="1" applyBorder="1"/>
    <xf numFmtId="0" fontId="6" fillId="0" borderId="12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justify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12" xfId="1" applyFont="1" applyFill="1" applyBorder="1"/>
    <xf numFmtId="0" fontId="8" fillId="0" borderId="12" xfId="1" applyFont="1" applyFill="1" applyBorder="1" applyAlignment="1">
      <alignment horizontal="center" vertical="center"/>
    </xf>
    <xf numFmtId="0" fontId="160" fillId="0" borderId="0" xfId="1153"/>
    <xf numFmtId="0" fontId="160" fillId="0" borderId="0" xfId="1153" applyAlignment="1">
      <alignment horizontal="center" vertical="center" wrapText="1"/>
    </xf>
    <xf numFmtId="0" fontId="163" fillId="0" borderId="9" xfId="1153" applyFont="1" applyBorder="1" applyAlignment="1">
      <alignment horizontal="center" vertical="center" wrapText="1"/>
    </xf>
    <xf numFmtId="0" fontId="163" fillId="0" borderId="0" xfId="1153" applyFont="1"/>
    <xf numFmtId="0" fontId="164" fillId="0" borderId="9" xfId="1153" applyFont="1" applyBorder="1" applyAlignment="1">
      <alignment horizontal="center" vertical="center" wrapText="1"/>
    </xf>
    <xf numFmtId="0" fontId="165" fillId="0" borderId="19" xfId="1153" applyFont="1" applyBorder="1" applyAlignment="1">
      <alignment horizontal="center" vertical="center" wrapText="1"/>
    </xf>
    <xf numFmtId="0" fontId="165" fillId="0" borderId="19" xfId="1153" applyFont="1" applyBorder="1" applyAlignment="1">
      <alignment horizontal="left" vertical="center" wrapText="1"/>
    </xf>
    <xf numFmtId="0" fontId="163" fillId="0" borderId="19" xfId="1153" applyFont="1" applyBorder="1" applyAlignment="1">
      <alignment horizontal="center" vertical="center" wrapText="1"/>
    </xf>
    <xf numFmtId="0" fontId="165" fillId="0" borderId="0" xfId="1153" applyFont="1"/>
    <xf numFmtId="0" fontId="166" fillId="0" borderId="11" xfId="1153" applyFont="1" applyBorder="1" applyAlignment="1">
      <alignment horizontal="center" vertical="center" wrapText="1"/>
    </xf>
    <xf numFmtId="0" fontId="166" fillId="0" borderId="11" xfId="1153" applyFont="1" applyBorder="1" applyAlignment="1">
      <alignment horizontal="left" vertical="center" wrapText="1"/>
    </xf>
    <xf numFmtId="0" fontId="164" fillId="0" borderId="11" xfId="1153" applyFont="1" applyBorder="1" applyAlignment="1">
      <alignment horizontal="center" vertical="center" wrapText="1"/>
    </xf>
    <xf numFmtId="0" fontId="166" fillId="0" borderId="0" xfId="1153" applyFont="1"/>
    <xf numFmtId="0" fontId="160" fillId="0" borderId="11" xfId="1153" applyBorder="1" applyAlignment="1">
      <alignment horizontal="center" vertical="center" wrapText="1"/>
    </xf>
    <xf numFmtId="0" fontId="160" fillId="0" borderId="11" xfId="1153" applyBorder="1" applyAlignment="1">
      <alignment horizontal="left" vertical="center" wrapText="1"/>
    </xf>
    <xf numFmtId="0" fontId="167" fillId="0" borderId="11" xfId="1153" applyFont="1" applyBorder="1" applyAlignment="1">
      <alignment horizontal="center" vertical="center" wrapText="1"/>
    </xf>
    <xf numFmtId="0" fontId="160" fillId="0" borderId="11" xfId="1153" applyFill="1" applyBorder="1" applyAlignment="1">
      <alignment horizontal="center" vertical="center" wrapText="1"/>
    </xf>
    <xf numFmtId="0" fontId="165" fillId="0" borderId="11" xfId="1153" applyFont="1" applyBorder="1" applyAlignment="1">
      <alignment horizontal="center" vertical="center" wrapText="1"/>
    </xf>
    <xf numFmtId="0" fontId="165" fillId="0" borderId="11" xfId="1153" applyFont="1" applyBorder="1" applyAlignment="1">
      <alignment horizontal="left" vertical="center" wrapText="1"/>
    </xf>
    <xf numFmtId="0" fontId="163" fillId="0" borderId="11" xfId="1153" applyFont="1" applyBorder="1" applyAlignment="1">
      <alignment horizontal="center" vertical="center" wrapText="1"/>
    </xf>
    <xf numFmtId="3" fontId="0" fillId="0" borderId="11" xfId="1154" applyNumberFormat="1" applyFont="1" applyBorder="1" applyAlignment="1">
      <alignment horizontal="center" vertical="center" wrapText="1"/>
    </xf>
    <xf numFmtId="9" fontId="0" fillId="0" borderId="11" xfId="1154" applyFont="1" applyBorder="1" applyAlignment="1">
      <alignment horizontal="center" vertical="center" wrapText="1"/>
    </xf>
    <xf numFmtId="0" fontId="160" fillId="0" borderId="12" xfId="1153" applyBorder="1"/>
    <xf numFmtId="0" fontId="160" fillId="0" borderId="12" xfId="1153" applyBorder="1" applyAlignment="1">
      <alignment horizontal="left"/>
    </xf>
    <xf numFmtId="0" fontId="167" fillId="0" borderId="12" xfId="1153" applyFont="1" applyBorder="1"/>
    <xf numFmtId="0" fontId="164" fillId="0" borderId="12" xfId="1153" applyFont="1" applyBorder="1"/>
    <xf numFmtId="0" fontId="8" fillId="0" borderId="12" xfId="1" applyFont="1" applyBorder="1" applyAlignment="1">
      <alignment horizontal="center"/>
    </xf>
    <xf numFmtId="0" fontId="11" fillId="0" borderId="11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wrapText="1"/>
    </xf>
    <xf numFmtId="0" fontId="161" fillId="0" borderId="0" xfId="1153" applyFont="1" applyAlignment="1">
      <alignment horizontal="center" vertical="center" wrapText="1"/>
    </xf>
    <xf numFmtId="0" fontId="162" fillId="0" borderId="0" xfId="1153" applyFont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157" fillId="0" borderId="0" xfId="1" applyFont="1" applyFill="1" applyAlignment="1">
      <alignment horizontal="lef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158" fillId="0" borderId="5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8" fillId="0" borderId="37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19" xfId="1" applyFont="1" applyBorder="1" applyAlignment="1">
      <alignment horizontal="center" vertical="center" wrapText="1"/>
    </xf>
    <xf numFmtId="0" fontId="8" fillId="0" borderId="37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19" xfId="1" applyFont="1" applyBorder="1" applyAlignment="1">
      <alignment horizontal="center" vertical="center"/>
    </xf>
  </cellXfs>
  <cellStyles count="2655">
    <cellStyle name="_x0001_" xfId="2"/>
    <cellStyle name="          _x000d__x000a_shell=progman.exe_x000d__x000a_m" xfId="3"/>
    <cellStyle name="_x000d__x000a_JournalTemplate=C:\COMFO\CTALK\JOURSTD.TPL_x000d__x000a_LbStateAddress=3 3 0 251 1 89 2 311_x000d__x000a_LbStateJou" xfId="1155"/>
    <cellStyle name="#,##0" xfId="1156"/>
    <cellStyle name="#,##0 2" xfId="1157"/>
    <cellStyle name="%" xfId="4"/>
    <cellStyle name="." xfId="5"/>
    <cellStyle name=".d©y" xfId="1158"/>
    <cellStyle name="??" xfId="6"/>
    <cellStyle name="?? [0.00]_      " xfId="7"/>
    <cellStyle name="?? [0]" xfId="8"/>
    <cellStyle name="?_x001d_??%U©÷u&amp;H©÷9_x0008_? s_x000a__x0007__x0001__x0001_" xfId="9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10"/>
    <cellStyle name="?_x001d_??%U©÷u&amp;H©÷9_x0008_?_x0009_s_x000a__x0007__x0001__x0001_" xfId="1159"/>
    <cellStyle name="?_x001d_??%U©÷u&amp;H©÷9_x0008_?_x0009_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1160"/>
    <cellStyle name="?_x001d_??%U²u&amp;H²9_x0008_? s_x000a__x0007__x0001__x0001_" xfId="11"/>
    <cellStyle name="?_x001d_??%U²u&amp;H²9_x0008_?_x0009_s_x000a__x0007__x0001__x0001_" xfId="1161"/>
    <cellStyle name="???? [0.00]_      " xfId="12"/>
    <cellStyle name="??????" xfId="1162"/>
    <cellStyle name="????_      " xfId="13"/>
    <cellStyle name="???[0]_?? DI" xfId="14"/>
    <cellStyle name="???_?? DI" xfId="15"/>
    <cellStyle name="??[0]_BRE" xfId="16"/>
    <cellStyle name="??_      " xfId="17"/>
    <cellStyle name="??A? [0]_laroux_1_¸???™? " xfId="18"/>
    <cellStyle name="??A?_laroux_1_¸???™? " xfId="19"/>
    <cellStyle name="?¡±¢¥?_?¨ù??¢´¢¥_¢¬???¢â? " xfId="20"/>
    <cellStyle name="?”´?_?¼??¤´_¸???™? " xfId="21"/>
    <cellStyle name="_x0001_?¶æµ_x001b_ºß­ " xfId="22"/>
    <cellStyle name="?ðÇ%U?&amp;H?_x0008_?s_x000a__x0007__x0001__x0001_" xfId="23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" xfId="24"/>
    <cellStyle name="?I?I?_x0001_??j?_x0008_?h_x0001__x000c__x000c__x0002__x0002__x000c_!Comma [0]_Chi phÝ kh¸c_B¶ng 1 (2)?G_x001d_Comma [0]_Chi phÝ kh¸c_B¶ng 2?G$Comma [0]_Ch" xfId="25"/>
    <cellStyle name="?曹%U?&amp;H?_x0008_?s_x000a__x0007__x0001__x0001_" xfId="26"/>
    <cellStyle name="[0]_Chi phÝ kh¸c_V" xfId="1163"/>
    <cellStyle name="_(DT Moi) PTVLMN" xfId="27"/>
    <cellStyle name="_1 TONG HOP - CA NA" xfId="1164"/>
    <cellStyle name="_Bang bieu" xfId="1165"/>
    <cellStyle name="_Bang Chi tieu (2)" xfId="28"/>
    <cellStyle name="_Bang Chi tieu (2)?_x001c_Comma [0]_Chi phÝ kh¸c_Book1?!Comma [0]_Chi phÝ kh¸c_Liªn ChiÓu?b_x001e_Comma [0]_Chi" xfId="29"/>
    <cellStyle name="_Bao cao tai NPP PHAN DUNG 22-7" xfId="30"/>
    <cellStyle name="_BAO GIA NGAY 24-10-08 (co dam)" xfId="1166"/>
    <cellStyle name="_bieu tong hop lai kh von 2011 gui phong TH-KTDN" xfId="1167"/>
    <cellStyle name="_Book1" xfId="31"/>
    <cellStyle name="_Book1_1" xfId="32"/>
    <cellStyle name="_Book1_1_Book1" xfId="1168"/>
    <cellStyle name="_Book1_1_BT DAT TU NGUYEN BANG MAi" xfId="1169"/>
    <cellStyle name="_Book1_1_KH Von 2012 gui BKH 1" xfId="1170"/>
    <cellStyle name="_Book1_1_KH Von 2012 gui BKH 2" xfId="1171"/>
    <cellStyle name="_Book1_2" xfId="1172"/>
    <cellStyle name="_Book1_2_Ke hoach 2010 (theo doi 11-8-2010)" xfId="1173"/>
    <cellStyle name="_Book1_Kh ql62 (2010) 11-09" xfId="1174"/>
    <cellStyle name="_C.cong+B.luong-Sanluong" xfId="1175"/>
    <cellStyle name="_Copy of KH PHAN BO VON ĐỐI ỨNG NAM 2011 (30 TY phuong án gop WB)" xfId="1176"/>
    <cellStyle name="_Chi tieu KH nam 2009" xfId="1177"/>
    <cellStyle name="_DM 1" xfId="33"/>
    <cellStyle name="_DO-D1500-KHONG CO TRONG DT" xfId="1178"/>
    <cellStyle name="_DT 1751 Muong Khoa" xfId="1179"/>
    <cellStyle name="_DT Nam vai" xfId="34"/>
    <cellStyle name="_DT Nam vai_bieu ke hoach dau thau" xfId="1180"/>
    <cellStyle name="_DT Nam vai_bieu ke hoach dau thau truong mam non SKH" xfId="35"/>
    <cellStyle name="_DT Nam vai_Book1" xfId="1181"/>
    <cellStyle name="_DT Nam vai_DTTD chieng chan Tham lai 29-9-2009" xfId="1182"/>
    <cellStyle name="_DT Nam vai_Ke hoach 2010 (theo doi 11-8-2010)" xfId="1183"/>
    <cellStyle name="_DT Nam vai_ke hoach dau thau 30-6-2010" xfId="1184"/>
    <cellStyle name="_DT Nam vai_QD ke hoach dau thau" xfId="1185"/>
    <cellStyle name="_DT Nam vai_tinh toan hoang ha" xfId="36"/>
    <cellStyle name="_Du toan" xfId="37"/>
    <cellStyle name="_Du toan_bieu ke hoach dau thau" xfId="1186"/>
    <cellStyle name="_Du toan_bieu ke hoach dau thau truong mam non SKH" xfId="38"/>
    <cellStyle name="_Du toan_bieu tong hop lai kh von 2011 gui phong TH-KTDN" xfId="1187"/>
    <cellStyle name="_Du toan_Book1" xfId="39"/>
    <cellStyle name="_Du toan_Book1_Ke hoach 2010 (theo doi 11-8-2010)" xfId="1188"/>
    <cellStyle name="_Du toan_Book1_ke hoach dau thau 30-6-2010" xfId="1189"/>
    <cellStyle name="_Du toan_BT DAT TU NGUYEN BANG MAi" xfId="1190"/>
    <cellStyle name="_Du toan_Copy of KH PHAN BO VON ĐỐI ỨNG NAM 2011 (30 TY phuong án gop WB)" xfId="1191"/>
    <cellStyle name="_Du toan_DTTD chieng chan Tham lai 29-9-2009" xfId="1192"/>
    <cellStyle name="_Du toan_Du toan nuoc San Thang (GD2)" xfId="40"/>
    <cellStyle name="_Du toan_Ke hoach 2010 (theo doi 11-8-2010)" xfId="1193"/>
    <cellStyle name="_Du toan_ke hoach dau thau 30-6-2010" xfId="1194"/>
    <cellStyle name="_Du toan_KH Von 2012 gui BKH 1" xfId="1195"/>
    <cellStyle name="_Du toan_QD ke hoach dau thau" xfId="1196"/>
    <cellStyle name="_Du toan_tinh toan hoang ha" xfId="41"/>
    <cellStyle name="_Du toan_Tong von ĐTPT" xfId="1197"/>
    <cellStyle name="_DUTOAN goi 20(PTNT)" xfId="42"/>
    <cellStyle name="_DuToan92009Luong650" xfId="43"/>
    <cellStyle name="_Duyet TK thay đôi" xfId="1198"/>
    <cellStyle name="_F4-6" xfId="44"/>
    <cellStyle name="_GOITHAUSO2" xfId="1199"/>
    <cellStyle name="_GOITHAUSO3" xfId="1200"/>
    <cellStyle name="_GOITHAUSO4" xfId="1201"/>
    <cellStyle name="_HaHoa_TDT_DienCSang" xfId="1202"/>
    <cellStyle name="_HaHoa19-5-07" xfId="1203"/>
    <cellStyle name="_Ke hoach 2010 ngay 14.4.10" xfId="1204"/>
    <cellStyle name="_KT (2)" xfId="45"/>
    <cellStyle name="_KT (2)_1" xfId="46"/>
    <cellStyle name="_KT (2)_2" xfId="47"/>
    <cellStyle name="_KT (2)_2_TG-TH" xfId="48"/>
    <cellStyle name="_KT (2)_2_TG-TH_BANG TONG HOP TINH HINH THANH QUYET TOAN (MOI I)" xfId="1205"/>
    <cellStyle name="_KT (2)_2_TG-TH_BAO GIA NGAY 24-10-08 (co dam)" xfId="1206"/>
    <cellStyle name="_KT (2)_2_TG-TH_Book1" xfId="1207"/>
    <cellStyle name="_KT (2)_2_TG-TH_Book1_1" xfId="1208"/>
    <cellStyle name="_KT (2)_2_TG-TH_BT DAT TU NGUYEN BANG MAi" xfId="1209"/>
    <cellStyle name="_KT (2)_2_TG-TH_CAU Khanh Nam(Thi Cong)" xfId="1210"/>
    <cellStyle name="_KT (2)_2_TG-TH_DU TRU VAT TU" xfId="1211"/>
    <cellStyle name="_KT (2)_2_TG-TH_Ket du ung NS" xfId="1212"/>
    <cellStyle name="_KT (2)_2_TG-TH_KH Von 2012 gui BKH 1" xfId="1213"/>
    <cellStyle name="_KT (2)_2_TG-TH_KH Von 2012 gui BKH 2" xfId="1214"/>
    <cellStyle name="_KT (2)_2_TG-TH_ÿÿÿÿÿ" xfId="1215"/>
    <cellStyle name="_KT (2)_3" xfId="49"/>
    <cellStyle name="_KT (2)_3_TG-TH" xfId="50"/>
    <cellStyle name="_KT (2)_3_TG-TH_BT DAT TU NGUYEN BANG MAi" xfId="1216"/>
    <cellStyle name="_KT (2)_3_TG-TH_Ket du ung NS" xfId="1217"/>
    <cellStyle name="_KT (2)_3_TG-TH_KH Von 2012 gui BKH 1" xfId="1218"/>
    <cellStyle name="_KT (2)_3_TG-TH_KH Von 2012 gui BKH 2" xfId="1219"/>
    <cellStyle name="_KT (2)_3_TG-TH_PERSONAL" xfId="1220"/>
    <cellStyle name="_KT (2)_3_TG-TH_PERSONAL_Book1" xfId="1221"/>
    <cellStyle name="_KT (2)_3_TG-TH_PERSONAL_Tong hop KHCB 2001" xfId="1222"/>
    <cellStyle name="_KT (2)_4" xfId="51"/>
    <cellStyle name="_KT (2)_4_BANG TONG HOP TINH HINH THANH QUYET TOAN (MOI I)" xfId="1223"/>
    <cellStyle name="_KT (2)_4_BAO GIA NGAY 24-10-08 (co dam)" xfId="1224"/>
    <cellStyle name="_KT (2)_4_Book1" xfId="1225"/>
    <cellStyle name="_KT (2)_4_Book1_1" xfId="1226"/>
    <cellStyle name="_KT (2)_4_BT DAT TU NGUYEN BANG MAi" xfId="1227"/>
    <cellStyle name="_KT (2)_4_CAU Khanh Nam(Thi Cong)" xfId="1228"/>
    <cellStyle name="_KT (2)_4_DU TRU VAT TU" xfId="1229"/>
    <cellStyle name="_KT (2)_4_Ket du ung NS" xfId="1230"/>
    <cellStyle name="_KT (2)_4_KH Von 2012 gui BKH 1" xfId="1231"/>
    <cellStyle name="_KT (2)_4_KH Von 2012 gui BKH 2" xfId="1232"/>
    <cellStyle name="_KT (2)_4_TG-TH" xfId="52"/>
    <cellStyle name="_KT (2)_4_ÿÿÿÿÿ" xfId="1233"/>
    <cellStyle name="_KT (2)_5" xfId="53"/>
    <cellStyle name="_KT (2)_5_BANG TONG HOP TINH HINH THANH QUYET TOAN (MOI I)" xfId="1234"/>
    <cellStyle name="_KT (2)_5_BAO GIA NGAY 24-10-08 (co dam)" xfId="1235"/>
    <cellStyle name="_KT (2)_5_Book1" xfId="1236"/>
    <cellStyle name="_KT (2)_5_Book1_1" xfId="1237"/>
    <cellStyle name="_KT (2)_5_BT DAT TU NGUYEN BANG MAi" xfId="1238"/>
    <cellStyle name="_KT (2)_5_CAU Khanh Nam(Thi Cong)" xfId="1239"/>
    <cellStyle name="_KT (2)_5_DU TRU VAT TU" xfId="1240"/>
    <cellStyle name="_KT (2)_5_Ket du ung NS" xfId="1241"/>
    <cellStyle name="_KT (2)_5_KH Von 2012 gui BKH 1" xfId="1242"/>
    <cellStyle name="_KT (2)_5_KH Von 2012 gui BKH 2" xfId="1243"/>
    <cellStyle name="_KT (2)_5_ÿÿÿÿÿ" xfId="1244"/>
    <cellStyle name="_KT (2)_BT DAT TU NGUYEN BANG MAi" xfId="1245"/>
    <cellStyle name="_KT (2)_Ket du ung NS" xfId="1246"/>
    <cellStyle name="_KT (2)_KH Von 2012 gui BKH 1" xfId="1247"/>
    <cellStyle name="_KT (2)_KH Von 2012 gui BKH 2" xfId="1248"/>
    <cellStyle name="_KT (2)_PERSONAL" xfId="1249"/>
    <cellStyle name="_KT (2)_PERSONAL_Book1" xfId="1250"/>
    <cellStyle name="_KT (2)_PERSONAL_Tong hop KHCB 2001" xfId="1251"/>
    <cellStyle name="_KT (2)_TG-TH" xfId="54"/>
    <cellStyle name="_KT_TG" xfId="55"/>
    <cellStyle name="_KT_TG_1" xfId="56"/>
    <cellStyle name="_KT_TG_1_BANG TONG HOP TINH HINH THANH QUYET TOAN (MOI I)" xfId="1252"/>
    <cellStyle name="_KT_TG_1_BAO GIA NGAY 24-10-08 (co dam)" xfId="1253"/>
    <cellStyle name="_KT_TG_1_Book1" xfId="1254"/>
    <cellStyle name="_KT_TG_1_Book1_1" xfId="1255"/>
    <cellStyle name="_KT_TG_1_BT DAT TU NGUYEN BANG MAi" xfId="1256"/>
    <cellStyle name="_KT_TG_1_CAU Khanh Nam(Thi Cong)" xfId="1257"/>
    <cellStyle name="_KT_TG_1_DU TRU VAT TU" xfId="1258"/>
    <cellStyle name="_KT_TG_1_Ket du ung NS" xfId="1259"/>
    <cellStyle name="_KT_TG_1_KH Von 2012 gui BKH 1" xfId="1260"/>
    <cellStyle name="_KT_TG_1_KH Von 2012 gui BKH 2" xfId="1261"/>
    <cellStyle name="_KT_TG_1_ÿÿÿÿÿ" xfId="1262"/>
    <cellStyle name="_KT_TG_2" xfId="57"/>
    <cellStyle name="_KT_TG_2_BANG TONG HOP TINH HINH THANH QUYET TOAN (MOI I)" xfId="1263"/>
    <cellStyle name="_KT_TG_2_BAO GIA NGAY 24-10-08 (co dam)" xfId="1264"/>
    <cellStyle name="_KT_TG_2_Book1" xfId="1265"/>
    <cellStyle name="_KT_TG_2_Book1_1" xfId="1266"/>
    <cellStyle name="_KT_TG_2_BT DAT TU NGUYEN BANG MAi" xfId="1267"/>
    <cellStyle name="_KT_TG_2_CAU Khanh Nam(Thi Cong)" xfId="1268"/>
    <cellStyle name="_KT_TG_2_DU TRU VAT TU" xfId="1269"/>
    <cellStyle name="_KT_TG_2_Ket du ung NS" xfId="1270"/>
    <cellStyle name="_KT_TG_2_KH Von 2012 gui BKH 1" xfId="1271"/>
    <cellStyle name="_KT_TG_2_KH Von 2012 gui BKH 2" xfId="1272"/>
    <cellStyle name="_KT_TG_2_ÿÿÿÿÿ" xfId="1273"/>
    <cellStyle name="_KT_TG_3" xfId="58"/>
    <cellStyle name="_KT_TG_4" xfId="59"/>
    <cellStyle name="_Kh ql62 (2010) 11-09" xfId="1274"/>
    <cellStyle name="_LuuNgay24-07-2006Bao cao tai NPP PHAN DUNG 22-7" xfId="60"/>
    <cellStyle name="_MauThanTKKT-goi7-DonGia2143(vl t7)" xfId="1275"/>
    <cellStyle name="_Nhu cau von ung truoc 2011 Tha h Hoa + Nge An gui TW" xfId="1276"/>
    <cellStyle name="_PERSONAL" xfId="1277"/>
    <cellStyle name="_PERSONAL_Book1" xfId="1278"/>
    <cellStyle name="_PERSONAL_Tong hop KHCB 2001" xfId="1279"/>
    <cellStyle name="_Phan bo" xfId="1280"/>
    <cellStyle name="_Q TOAN  SCTX QL.62 QUI I ( oanh)" xfId="1281"/>
    <cellStyle name="_Q TOAN  SCTX QL.62 QUI II ( oanh)" xfId="1282"/>
    <cellStyle name="_QĐ 980" xfId="1283"/>
    <cellStyle name="_QT SCTXQL62_QT1 (Cty QL)" xfId="1284"/>
    <cellStyle name="_Sheet1" xfId="1285"/>
    <cellStyle name="_Sheet2" xfId="1286"/>
    <cellStyle name="_TG-TH" xfId="61"/>
    <cellStyle name="_TG-TH_1" xfId="62"/>
    <cellStyle name="_TG-TH_1_BANG TONG HOP TINH HINH THANH QUYET TOAN (MOI I)" xfId="1287"/>
    <cellStyle name="_TG-TH_1_BAO GIA NGAY 24-10-08 (co dam)" xfId="1288"/>
    <cellStyle name="_TG-TH_1_Book1" xfId="1289"/>
    <cellStyle name="_TG-TH_1_Book1_1" xfId="1290"/>
    <cellStyle name="_TG-TH_1_BT DAT TU NGUYEN BANG MAi" xfId="1291"/>
    <cellStyle name="_TG-TH_1_CAU Khanh Nam(Thi Cong)" xfId="1292"/>
    <cellStyle name="_TG-TH_1_DU TRU VAT TU" xfId="1293"/>
    <cellStyle name="_TG-TH_1_Ket du ung NS" xfId="1294"/>
    <cellStyle name="_TG-TH_1_KH Von 2012 gui BKH 1" xfId="1295"/>
    <cellStyle name="_TG-TH_1_KH Von 2012 gui BKH 2" xfId="1296"/>
    <cellStyle name="_TG-TH_1_ÿÿÿÿÿ" xfId="1297"/>
    <cellStyle name="_TG-TH_2" xfId="63"/>
    <cellStyle name="_TG-TH_2_BANG TONG HOP TINH HINH THANH QUYET TOAN (MOI I)" xfId="1298"/>
    <cellStyle name="_TG-TH_2_BAO GIA NGAY 24-10-08 (co dam)" xfId="1299"/>
    <cellStyle name="_TG-TH_2_Book1" xfId="1300"/>
    <cellStyle name="_TG-TH_2_Book1_1" xfId="1301"/>
    <cellStyle name="_TG-TH_2_BT DAT TU NGUYEN BANG MAi" xfId="1302"/>
    <cellStyle name="_TG-TH_2_CAU Khanh Nam(Thi Cong)" xfId="1303"/>
    <cellStyle name="_TG-TH_2_DU TRU VAT TU" xfId="1304"/>
    <cellStyle name="_TG-TH_2_Ket du ung NS" xfId="1305"/>
    <cellStyle name="_TG-TH_2_KH Von 2012 gui BKH 1" xfId="1306"/>
    <cellStyle name="_TG-TH_2_KH Von 2012 gui BKH 2" xfId="1307"/>
    <cellStyle name="_TG-TH_2_ÿÿÿÿÿ" xfId="1308"/>
    <cellStyle name="_TG-TH_3" xfId="64"/>
    <cellStyle name="_TG-TH_4" xfId="65"/>
    <cellStyle name="_Tong dutoan PP LAHAI" xfId="1309"/>
    <cellStyle name="_Tong hop  " xfId="66"/>
    <cellStyle name="_Tong hop DS" xfId="67"/>
    <cellStyle name="_Tong hop may cheu nganh 1" xfId="68"/>
    <cellStyle name="_Tong von ĐTPT" xfId="1310"/>
    <cellStyle name="_TU VAN THUY LOI THAM  PHE" xfId="1311"/>
    <cellStyle name="_TH hien trang MM thi tran TD" xfId="1312"/>
    <cellStyle name="_ung truoc 2011 NSTW Thanh Hoa + Nge An gui Thu 12-5" xfId="1313"/>
    <cellStyle name="_ung truoc cua long an (6-5-2010)" xfId="1314"/>
    <cellStyle name="_Ung von nam 2011 vung TNB - Doan Cong tac (12-5-2010)" xfId="1315"/>
    <cellStyle name="_Ung von nam 2011 vung TNB - Doan Cong tac (12-5-2010)_Ke hoach 2011(15-7)" xfId="1316"/>
    <cellStyle name="_Ung von nam 2011 vung TNB - Doan Cong tac (12-5-2010)_KH Von 2012 gui BKH 2" xfId="1317"/>
    <cellStyle name="_VINAMILK" xfId="69"/>
    <cellStyle name="_ÿÿÿÿÿ" xfId="1318"/>
    <cellStyle name="_ÿÿÿÿÿ_Kh ql62 (2010) 11-09" xfId="1319"/>
    <cellStyle name="~1" xfId="70"/>
    <cellStyle name="~1?_x000d_Comma [0]_I.1?b_x000d_Comma [0]_I.3?b_x000c_Comma [0]_II?_x0012_Comma [0]_larou" xfId="71"/>
    <cellStyle name="_x0001_¨c^ " xfId="72"/>
    <cellStyle name="_x0001_¨Œc^ " xfId="73"/>
    <cellStyle name="’Ê‰Ý [0.00]_laroux" xfId="1320"/>
    <cellStyle name="’Ê‰Ý_laroux" xfId="1321"/>
    <cellStyle name="_x0001_µÑTÖ " xfId="74"/>
    <cellStyle name="•W?_Format" xfId="75"/>
    <cellStyle name="•W_¯–ì" xfId="1322"/>
    <cellStyle name="•W€_’·Šú‰p•¶" xfId="1323"/>
    <cellStyle name="0" xfId="76"/>
    <cellStyle name="0 2" xfId="1324"/>
    <cellStyle name="0%" xfId="77"/>
    <cellStyle name="0.0" xfId="78"/>
    <cellStyle name="0.0%" xfId="79"/>
    <cellStyle name="0.0_BT DAT TU NGUYEN BANG MAi" xfId="1325"/>
    <cellStyle name="0.00" xfId="1326"/>
    <cellStyle name="0.00 2" xfId="1327"/>
    <cellStyle name="0.00%" xfId="80"/>
    <cellStyle name="1" xfId="81"/>
    <cellStyle name="1?b_x000d_Comma [0]_CPK?b_x0011_Comma [0]_CP" xfId="82"/>
    <cellStyle name="1_BAO GIA NGAY 24-10-08 (co dam)" xfId="1328"/>
    <cellStyle name="1_bieu ke hoach dau thau" xfId="1329"/>
    <cellStyle name="1_bieu ke hoach dau thau truong mam non SKH" xfId="83"/>
    <cellStyle name="1_Book1" xfId="84"/>
    <cellStyle name="1_Book1_1" xfId="1330"/>
    <cellStyle name="1_Cau thuy dien Ban La (Cu Anh)" xfId="1331"/>
    <cellStyle name="1_Danh Mục KCM trinh BKH 2011 (BS 30A)" xfId="1332"/>
    <cellStyle name="1_DT tieu hoc diem TDC ban Cho 28-02-09" xfId="1333"/>
    <cellStyle name="1_Du toan" xfId="85"/>
    <cellStyle name="1_Du toan 558 (Km17+508.12 - Km 22)" xfId="1334"/>
    <cellStyle name="1_Du toan nuoc San Thang (GD2)" xfId="86"/>
    <cellStyle name="1_DuToan92009Luong650" xfId="87"/>
    <cellStyle name="1_Gia_VLQL48_duyet " xfId="88"/>
    <cellStyle name="1_HD TT1" xfId="1335"/>
    <cellStyle name="1_Ke hoach 2010 ngay 31-01" xfId="1336"/>
    <cellStyle name="1_Ke hoach 2011(15-7)" xfId="1337"/>
    <cellStyle name="1_KlQdinhduyet" xfId="1338"/>
    <cellStyle name="1_KH 2012 di BKH" xfId="1339"/>
    <cellStyle name="1_Kh ql62 (2010) 11-09" xfId="1340"/>
    <cellStyle name="1_Nha kham chua benh" xfId="1341"/>
    <cellStyle name="1_Nha lop hoc 8 P" xfId="89"/>
    <cellStyle name="1_Phan bo" xfId="1342"/>
    <cellStyle name="1_Tienluong" xfId="90"/>
    <cellStyle name="1_tinh toan hoang ha" xfId="91"/>
    <cellStyle name="1_Tong hop  " xfId="92"/>
    <cellStyle name="1_TRUNG PMU 5" xfId="1343"/>
    <cellStyle name="1_ÿÿÿÿÿ" xfId="1344"/>
    <cellStyle name="1_ÿÿÿÿÿ_Bieu tong hop nhu cau ung 2011 da chon loc -Mien nui" xfId="1345"/>
    <cellStyle name="1_ÿÿÿÿÿ_Bieu tong hop nhu cau ung 2011 da chon loc -Mien nui 2" xfId="1346"/>
    <cellStyle name="1_ÿÿÿÿÿ_Kh ql62 (2010) 11-09" xfId="1347"/>
    <cellStyle name="15" xfId="93"/>
    <cellStyle name="18" xfId="1348"/>
    <cellStyle name="¹éºÐÀ²_      " xfId="94"/>
    <cellStyle name="2" xfId="95"/>
    <cellStyle name="2_bieu ke hoach dau thau" xfId="1349"/>
    <cellStyle name="2_bieu ke hoach dau thau truong mam non SKH" xfId="96"/>
    <cellStyle name="2_Book1" xfId="97"/>
    <cellStyle name="2_Book1_1" xfId="1350"/>
    <cellStyle name="2_Cau thuy dien Ban La (Cu Anh)" xfId="1351"/>
    <cellStyle name="2_DT tieu hoc diem TDC ban Cho 28-02-09" xfId="1352"/>
    <cellStyle name="2_Du toan" xfId="98"/>
    <cellStyle name="2_Du toan 558 (Km17+508.12 - Km 22)" xfId="1353"/>
    <cellStyle name="2_Du toan nuoc San Thang (GD2)" xfId="99"/>
    <cellStyle name="2_Gia_VLQL48_duyet " xfId="100"/>
    <cellStyle name="2_HD TT1" xfId="1354"/>
    <cellStyle name="2_KlQdinhduyet" xfId="1355"/>
    <cellStyle name="2_Nha lop hoc 8 P" xfId="101"/>
    <cellStyle name="2_Tienluong" xfId="102"/>
    <cellStyle name="2_TRUNG PMU 5" xfId="1356"/>
    <cellStyle name="2_ÿÿÿÿÿ" xfId="1357"/>
    <cellStyle name="2_ÿÿÿÿÿ_Bieu tong hop nhu cau ung 2011 da chon loc -Mien nui" xfId="1358"/>
    <cellStyle name="2_ÿÿÿÿÿ_Bieu tong hop nhu cau ung 2011 da chon loc -Mien nui 2" xfId="1359"/>
    <cellStyle name="20" xfId="103"/>
    <cellStyle name="20% - Accent1 2" xfId="1360"/>
    <cellStyle name="20% - Accent2 2" xfId="1361"/>
    <cellStyle name="20% - Accent3 2" xfId="1362"/>
    <cellStyle name="20% - Accent4 2" xfId="1363"/>
    <cellStyle name="20% - Accent5 2" xfId="1364"/>
    <cellStyle name="20% - Accent6 2" xfId="1365"/>
    <cellStyle name="-2001" xfId="1366"/>
    <cellStyle name="3" xfId="104"/>
    <cellStyle name="3_bieu ke hoach dau thau" xfId="1367"/>
    <cellStyle name="3_bieu ke hoach dau thau truong mam non SKH" xfId="105"/>
    <cellStyle name="3_Book1" xfId="106"/>
    <cellStyle name="3_Book1_1" xfId="1368"/>
    <cellStyle name="3_Cau thuy dien Ban La (Cu Anh)" xfId="1369"/>
    <cellStyle name="3_DT tieu hoc diem TDC ban Cho 28-02-09" xfId="1370"/>
    <cellStyle name="3_Du toan" xfId="107"/>
    <cellStyle name="3_Du toan 558 (Km17+508.12 - Km 22)" xfId="1371"/>
    <cellStyle name="3_Du toan nuoc San Thang (GD2)" xfId="108"/>
    <cellStyle name="3_Gia_VLQL48_duyet " xfId="109"/>
    <cellStyle name="3_HD TT1" xfId="1372"/>
    <cellStyle name="3_KlQdinhduyet" xfId="1373"/>
    <cellStyle name="3_Nha lop hoc 8 P" xfId="110"/>
    <cellStyle name="3_Tienluong" xfId="111"/>
    <cellStyle name="3_ÿÿÿÿÿ" xfId="1374"/>
    <cellStyle name="4" xfId="112"/>
    <cellStyle name="4_Book1" xfId="1375"/>
    <cellStyle name="4_Book1_1" xfId="1376"/>
    <cellStyle name="4_Cau thuy dien Ban La (Cu Anh)" xfId="1377"/>
    <cellStyle name="4_Du toan 558 (Km17+508.12 - Km 22)" xfId="1378"/>
    <cellStyle name="4_Gia_VLQL48_duyet " xfId="113"/>
    <cellStyle name="4_KlQdinhduyet" xfId="1379"/>
    <cellStyle name="4_ÿÿÿÿÿ" xfId="1380"/>
    <cellStyle name="40% - Accent1 2" xfId="1381"/>
    <cellStyle name="40% - Accent2 2" xfId="1382"/>
    <cellStyle name="40% - Accent3 2" xfId="1383"/>
    <cellStyle name="40% - Accent4 2" xfId="1384"/>
    <cellStyle name="40% - Accent5 2" xfId="1385"/>
    <cellStyle name="40% - Accent6 2" xfId="1386"/>
    <cellStyle name="6" xfId="114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" xfId="115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" xfId="116"/>
    <cellStyle name="6_GVL" xfId="117"/>
    <cellStyle name="6_Ke hoach 2010 ngay 31-01" xfId="1387"/>
    <cellStyle name="6_Ket du ung NS" xfId="1388"/>
    <cellStyle name="6_Phan dien CT tinh doi" xfId="118"/>
    <cellStyle name="6_Tham tra tinh doi 23-7 - Copy" xfId="119"/>
    <cellStyle name="60% - Accent1 2" xfId="1389"/>
    <cellStyle name="60% - Accent2 2" xfId="1390"/>
    <cellStyle name="60% - Accent3 2" xfId="1391"/>
    <cellStyle name="60% - Accent4 2" xfId="1392"/>
    <cellStyle name="60% - Accent5 2" xfId="1393"/>
    <cellStyle name="60% - Accent6 2" xfId="1394"/>
    <cellStyle name="9" xfId="1395"/>
    <cellStyle name="a" xfId="120"/>
    <cellStyle name="_x0001_Å»_x001e_´ " xfId="121"/>
    <cellStyle name="Accent1 2" xfId="1396"/>
    <cellStyle name="Accent2 2" xfId="1397"/>
    <cellStyle name="Accent3 2" xfId="1398"/>
    <cellStyle name="Accent4 2" xfId="1399"/>
    <cellStyle name="Accent5 2" xfId="1400"/>
    <cellStyle name="Accent6 2" xfId="1401"/>
    <cellStyle name="ÅëÈ­ [0]_      " xfId="122"/>
    <cellStyle name="AeE­ [0]_INQUIRY ¿?¾÷AßAø " xfId="123"/>
    <cellStyle name="ÅëÈ­ [0]_L601CPT" xfId="1402"/>
    <cellStyle name="ÅëÈ­_      " xfId="124"/>
    <cellStyle name="AeE­_INQUIRY ¿?¾÷AßAø " xfId="125"/>
    <cellStyle name="ÅëÈ­_L601CPT" xfId="1403"/>
    <cellStyle name="args.style" xfId="126"/>
    <cellStyle name="at" xfId="1404"/>
    <cellStyle name="ÄÞ¸¶ [0]_      " xfId="127"/>
    <cellStyle name="AÞ¸¶ [0]_INQUIRY ¿?¾÷AßAø " xfId="128"/>
    <cellStyle name="ÄÞ¸¶ [0]_L601CPT" xfId="129"/>
    <cellStyle name="ÄÞ¸¶_      " xfId="130"/>
    <cellStyle name="AÞ¸¶_INQUIRY ¿?¾÷AßAø " xfId="131"/>
    <cellStyle name="ÄÞ¸¶_L601CPT" xfId="132"/>
    <cellStyle name="AutoFormat Options" xfId="133"/>
    <cellStyle name="Bad 2" xfId="1405"/>
    <cellStyle name="Bangchu" xfId="134"/>
    <cellStyle name="Bình Thường_Sheet1" xfId="135"/>
    <cellStyle name="Body" xfId="136"/>
    <cellStyle name="C?AØ_¿?¾÷CoE² " xfId="137"/>
    <cellStyle name="C~1" xfId="1406"/>
    <cellStyle name="Ç¥ÁØ_      " xfId="138"/>
    <cellStyle name="C￥AØ_¿μ¾÷CoE² " xfId="139"/>
    <cellStyle name="Ç¥ÁØ_±¸¹Ì´ëÃ¥" xfId="1407"/>
    <cellStyle name="C￥AØ_≫c¾÷ºIº° AN°e " xfId="140"/>
    <cellStyle name="Ç¥ÁØ_ÿÿÿÿÿÿ_4_ÃÑÇÕ°è " xfId="1408"/>
    <cellStyle name="Calc Currency (0)" xfId="141"/>
    <cellStyle name="Calc Currency (2)" xfId="142"/>
    <cellStyle name="Calc Percent (0)" xfId="143"/>
    <cellStyle name="Calc Percent (1)" xfId="144"/>
    <cellStyle name="Calc Percent (2)" xfId="145"/>
    <cellStyle name="Calc Units (0)" xfId="146"/>
    <cellStyle name="Calc Units (1)" xfId="147"/>
    <cellStyle name="Calc Units (2)" xfId="148"/>
    <cellStyle name="Calculation 2" xfId="1409"/>
    <cellStyle name="category" xfId="149"/>
    <cellStyle name="CC1" xfId="150"/>
    <cellStyle name="CC2" xfId="151"/>
    <cellStyle name="Cerrency_Sheet2_XANGDAU" xfId="1410"/>
    <cellStyle name="cg" xfId="152"/>
    <cellStyle name="cg 2" xfId="1411"/>
    <cellStyle name="Col Heads" xfId="153"/>
    <cellStyle name="Comma  - Style1" xfId="154"/>
    <cellStyle name="Comma  - Style2" xfId="155"/>
    <cellStyle name="Comma  - Style3" xfId="156"/>
    <cellStyle name="Comma  - Style4" xfId="157"/>
    <cellStyle name="Comma  - Style5" xfId="158"/>
    <cellStyle name="Comma  - Style6" xfId="159"/>
    <cellStyle name="Comma  - Style7" xfId="160"/>
    <cellStyle name="Comma  - Style8" xfId="161"/>
    <cellStyle name="Comma [ ,]" xfId="162"/>
    <cellStyle name="Comma [ ,] 2" xfId="1412"/>
    <cellStyle name="Comma [0] 2" xfId="1413"/>
    <cellStyle name="Comma [00]" xfId="163"/>
    <cellStyle name="Comma 10" xfId="1414"/>
    <cellStyle name="Comma 11" xfId="1415"/>
    <cellStyle name="Comma 12" xfId="1416"/>
    <cellStyle name="Comma 13" xfId="1417"/>
    <cellStyle name="Comma 2" xfId="164"/>
    <cellStyle name="Comma 2 2" xfId="1418"/>
    <cellStyle name="Comma 2_ap gia Pac Ta" xfId="1419"/>
    <cellStyle name="Comma 3" xfId="165"/>
    <cellStyle name="Comma 4" xfId="166"/>
    <cellStyle name="Comma 5" xfId="167"/>
    <cellStyle name="Comma 6" xfId="1150"/>
    <cellStyle name="Comma 7" xfId="1420"/>
    <cellStyle name="Comma 8" xfId="1421"/>
    <cellStyle name="Comma 9" xfId="1422"/>
    <cellStyle name="comma zerodec" xfId="168"/>
    <cellStyle name="Comma,0" xfId="169"/>
    <cellStyle name="Comma,1" xfId="170"/>
    <cellStyle name="Comma,2" xfId="171"/>
    <cellStyle name="Comma0" xfId="172"/>
    <cellStyle name="cong" xfId="1423"/>
    <cellStyle name="Copied" xfId="173"/>
    <cellStyle name="COST1" xfId="174"/>
    <cellStyle name="Cࡵrrency_Sheet1_PRODUCTĠ" xfId="1424"/>
    <cellStyle name="CT1" xfId="175"/>
    <cellStyle name="CT2" xfId="176"/>
    <cellStyle name="CT4" xfId="177"/>
    <cellStyle name="CT5" xfId="178"/>
    <cellStyle name="ct7" xfId="179"/>
    <cellStyle name="ct8" xfId="180"/>
    <cellStyle name="cth1" xfId="181"/>
    <cellStyle name="Cthuc" xfId="182"/>
    <cellStyle name="Cthuc1" xfId="183"/>
    <cellStyle name="Currency [00]" xfId="184"/>
    <cellStyle name="Currency,0" xfId="185"/>
    <cellStyle name="Currency,2" xfId="186"/>
    <cellStyle name="Currency0" xfId="187"/>
    <cellStyle name="Currency1" xfId="188"/>
    <cellStyle name="chchuyen" xfId="189"/>
    <cellStyle name="Check Cell 2" xfId="1425"/>
    <cellStyle name="Chi phÝ kh¸c_Book1" xfId="190"/>
    <cellStyle name="CHUONG" xfId="191"/>
    <cellStyle name="d" xfId="192"/>
    <cellStyle name="d%" xfId="193"/>
    <cellStyle name="D1" xfId="194"/>
    <cellStyle name="Dan" xfId="195"/>
    <cellStyle name="Date" xfId="196"/>
    <cellStyle name="Date Short" xfId="197"/>
    <cellStyle name="Date_Báo cáo 2005 theo Văn phòng của A. Quang" xfId="198"/>
    <cellStyle name="daude" xfId="199"/>
    <cellStyle name="dd-m" xfId="200"/>
    <cellStyle name="dd-mm" xfId="201"/>
    <cellStyle name="DELTA" xfId="202"/>
    <cellStyle name="Dezimal [0]_35ERI8T2gbIEMixb4v26icuOo" xfId="1426"/>
    <cellStyle name="Dezimal_35ERI8T2gbIEMixb4v26icuOo" xfId="1427"/>
    <cellStyle name="Dg" xfId="203"/>
    <cellStyle name="Dgia" xfId="204"/>
    <cellStyle name="Dgia 2" xfId="1428"/>
    <cellStyle name="_x0001_dÏÈ¹ " xfId="205"/>
    <cellStyle name="Dollar (zero dec)" xfId="206"/>
    <cellStyle name="Don gia" xfId="207"/>
    <cellStyle name="Dziesi?tny [0]_Invoices2001Slovakia" xfId="208"/>
    <cellStyle name="Dziesi?tny_Invoices2001Slovakia" xfId="209"/>
    <cellStyle name="Dziesietny [0]_Invoices2001Slovakia" xfId="210"/>
    <cellStyle name="Dziesiętny [0]_Invoices2001Slovakia" xfId="211"/>
    <cellStyle name="Dziesietny [0]_Invoices2001Slovakia_--(^_^)--(^_^)--" xfId="212"/>
    <cellStyle name="Dziesiętny [0]_Invoices2001Slovakia_--(^_^)--(^_^)--" xfId="213"/>
    <cellStyle name="Dziesietny [0]_Invoices2001Slovakia_01_Nha so 1_Dien" xfId="214"/>
    <cellStyle name="Dziesiętny [0]_Invoices2001Slovakia_01_Nha so 1_Dien" xfId="215"/>
    <cellStyle name="Dziesietny [0]_Invoices2001Slovakia_01_Nha so 1_Dien_bieu ke hoach dau thau" xfId="1429"/>
    <cellStyle name="Dziesiętny [0]_Invoices2001Slovakia_01_Nha so 1_Dien_bieu ke hoach dau thau" xfId="1430"/>
    <cellStyle name="Dziesietny [0]_Invoices2001Slovakia_01_Nha so 1_Dien_bieu ke hoach dau thau truong mam non SKH" xfId="216"/>
    <cellStyle name="Dziesiętny [0]_Invoices2001Slovakia_01_Nha so 1_Dien_bieu ke hoach dau thau truong mam non SKH" xfId="217"/>
    <cellStyle name="Dziesietny [0]_Invoices2001Slovakia_01_Nha so 1_Dien_bieu tong hop lai kh von 2011 gui phong TH-KTDN" xfId="1431"/>
    <cellStyle name="Dziesiętny [0]_Invoices2001Slovakia_01_Nha so 1_Dien_bieu tong hop lai kh von 2011 gui phong TH-KTDN" xfId="1432"/>
    <cellStyle name="Dziesietny [0]_Invoices2001Slovakia_01_Nha so 1_Dien_Book1" xfId="218"/>
    <cellStyle name="Dziesiętny [0]_Invoices2001Slovakia_01_Nha so 1_Dien_Book1" xfId="219"/>
    <cellStyle name="Dziesietny [0]_Invoices2001Slovakia_01_Nha so 1_Dien_Book1_1" xfId="220"/>
    <cellStyle name="Dziesiętny [0]_Invoices2001Slovakia_01_Nha so 1_Dien_Book1_1" xfId="221"/>
    <cellStyle name="Dziesietny [0]_Invoices2001Slovakia_01_Nha so 1_Dien_Book1_Ke hoach 2010 (theo doi 11-8-2010)" xfId="1433"/>
    <cellStyle name="Dziesiętny [0]_Invoices2001Slovakia_01_Nha so 1_Dien_Book1_Ke hoach 2010 (theo doi 11-8-2010)" xfId="1434"/>
    <cellStyle name="Dziesietny [0]_Invoices2001Slovakia_01_Nha so 1_Dien_Book1_ke hoach dau thau 30-6-2010" xfId="1435"/>
    <cellStyle name="Dziesiętny [0]_Invoices2001Slovakia_01_Nha so 1_Dien_Book1_ke hoach dau thau 30-6-2010" xfId="1436"/>
    <cellStyle name="Dziesietny [0]_Invoices2001Slovakia_01_Nha so 1_Dien_BT DAT TU NGUYEN BANG MAi" xfId="1437"/>
    <cellStyle name="Dziesiętny [0]_Invoices2001Slovakia_01_Nha so 1_Dien_BT DAT TU NGUYEN BANG MAi" xfId="1438"/>
    <cellStyle name="Dziesietny [0]_Invoices2001Slovakia_01_Nha so 1_Dien_Copy of KH PHAN BO VON ĐỐI ỨNG NAM 2011 (30 TY phuong án gop WB)" xfId="1439"/>
    <cellStyle name="Dziesiętny [0]_Invoices2001Slovakia_01_Nha so 1_Dien_Copy of KH PHAN BO VON ĐỐI ỨNG NAM 2011 (30 TY phuong án gop WB)" xfId="1440"/>
    <cellStyle name="Dziesietny [0]_Invoices2001Slovakia_01_Nha so 1_Dien_DT Nam Han 6-4" xfId="222"/>
    <cellStyle name="Dziesiętny [0]_Invoices2001Slovakia_01_Nha so 1_Dien_DT Nam Han 6-4" xfId="223"/>
    <cellStyle name="Dziesietny [0]_Invoices2001Slovakia_01_Nha so 1_Dien_DTTD chieng chan Tham lai 29-9-2009" xfId="1441"/>
    <cellStyle name="Dziesiętny [0]_Invoices2001Slovakia_01_Nha so 1_Dien_DTTD chieng chan Tham lai 29-9-2009" xfId="1442"/>
    <cellStyle name="Dziesietny [0]_Invoices2001Slovakia_01_Nha so 1_Dien_Du toan nuoc San Thang (GD2)" xfId="224"/>
    <cellStyle name="Dziesiętny [0]_Invoices2001Slovakia_01_Nha so 1_Dien_Du toan nuoc San Thang (GD2)" xfId="225"/>
    <cellStyle name="Dziesietny [0]_Invoices2001Slovakia_01_Nha so 1_Dien_Ke hoach 2010 (theo doi 11-8-2010)" xfId="1443"/>
    <cellStyle name="Dziesiętny [0]_Invoices2001Slovakia_01_Nha so 1_Dien_Ke hoach 2010 (theo doi 11-8-2010)" xfId="1444"/>
    <cellStyle name="Dziesietny [0]_Invoices2001Slovakia_01_Nha so 1_Dien_ke hoach dau thau 30-6-2010" xfId="1445"/>
    <cellStyle name="Dziesiętny [0]_Invoices2001Slovakia_01_Nha so 1_Dien_ke hoach dau thau 30-6-2010" xfId="1446"/>
    <cellStyle name="Dziesietny [0]_Invoices2001Slovakia_01_Nha so 1_Dien_KH Von 2012 gui BKH 1" xfId="1447"/>
    <cellStyle name="Dziesiętny [0]_Invoices2001Slovakia_01_Nha so 1_Dien_KH Von 2012 gui BKH 1" xfId="1448"/>
    <cellStyle name="Dziesietny [0]_Invoices2001Slovakia_01_Nha so 1_Dien_NHA THI DAU HUYEN TAN UYEN" xfId="226"/>
    <cellStyle name="Dziesiętny [0]_Invoices2001Slovakia_01_Nha so 1_Dien_NHA THI DAU HUYEN TAN UYEN" xfId="227"/>
    <cellStyle name="Dziesietny [0]_Invoices2001Slovakia_01_Nha so 1_Dien_QD ke hoach dau thau" xfId="1449"/>
    <cellStyle name="Dziesiętny [0]_Invoices2001Slovakia_01_Nha so 1_Dien_QD ke hoach dau thau" xfId="1450"/>
    <cellStyle name="Dziesietny [0]_Invoices2001Slovakia_01_Nha so 1_Dien_tinh toan hoang ha" xfId="228"/>
    <cellStyle name="Dziesiętny [0]_Invoices2001Slovakia_01_Nha so 1_Dien_tinh toan hoang ha" xfId="229"/>
    <cellStyle name="Dziesietny [0]_Invoices2001Slovakia_01_Nha so 1_Dien_Tong von ĐTPT" xfId="1451"/>
    <cellStyle name="Dziesiętny [0]_Invoices2001Slovakia_01_Nha so 1_Dien_Tong von ĐTPT" xfId="1452"/>
    <cellStyle name="Dziesietny [0]_Invoices2001Slovakia_10_Nha so 10_Dien1" xfId="230"/>
    <cellStyle name="Dziesiętny [0]_Invoices2001Slovakia_10_Nha so 10_Dien1" xfId="231"/>
    <cellStyle name="Dziesietny [0]_Invoices2001Slovakia_10_Nha so 10_Dien1_bieu ke hoach dau thau" xfId="1453"/>
    <cellStyle name="Dziesiętny [0]_Invoices2001Slovakia_10_Nha so 10_Dien1_bieu ke hoach dau thau" xfId="1454"/>
    <cellStyle name="Dziesietny [0]_Invoices2001Slovakia_10_Nha so 10_Dien1_bieu ke hoach dau thau truong mam non SKH" xfId="232"/>
    <cellStyle name="Dziesiętny [0]_Invoices2001Slovakia_10_Nha so 10_Dien1_bieu ke hoach dau thau truong mam non SKH" xfId="233"/>
    <cellStyle name="Dziesietny [0]_Invoices2001Slovakia_10_Nha so 10_Dien1_bieu tong hop lai kh von 2011 gui phong TH-KTDN" xfId="1455"/>
    <cellStyle name="Dziesiętny [0]_Invoices2001Slovakia_10_Nha so 10_Dien1_bieu tong hop lai kh von 2011 gui phong TH-KTDN" xfId="1456"/>
    <cellStyle name="Dziesietny [0]_Invoices2001Slovakia_10_Nha so 10_Dien1_Book1" xfId="234"/>
    <cellStyle name="Dziesiętny [0]_Invoices2001Slovakia_10_Nha so 10_Dien1_Book1" xfId="235"/>
    <cellStyle name="Dziesietny [0]_Invoices2001Slovakia_10_Nha so 10_Dien1_Book1_1" xfId="236"/>
    <cellStyle name="Dziesiętny [0]_Invoices2001Slovakia_10_Nha so 10_Dien1_Book1_1" xfId="237"/>
    <cellStyle name="Dziesietny [0]_Invoices2001Slovakia_10_Nha so 10_Dien1_Book1_Ke hoach 2010 (theo doi 11-8-2010)" xfId="1457"/>
    <cellStyle name="Dziesiętny [0]_Invoices2001Slovakia_10_Nha so 10_Dien1_Book1_Ke hoach 2010 (theo doi 11-8-2010)" xfId="1458"/>
    <cellStyle name="Dziesietny [0]_Invoices2001Slovakia_10_Nha so 10_Dien1_Book1_ke hoach dau thau 30-6-2010" xfId="1459"/>
    <cellStyle name="Dziesiętny [0]_Invoices2001Slovakia_10_Nha so 10_Dien1_Book1_ke hoach dau thau 30-6-2010" xfId="1460"/>
    <cellStyle name="Dziesietny [0]_Invoices2001Slovakia_10_Nha so 10_Dien1_BT DAT TU NGUYEN BANG MAi" xfId="1461"/>
    <cellStyle name="Dziesiętny [0]_Invoices2001Slovakia_10_Nha so 10_Dien1_BT DAT TU NGUYEN BANG MAi" xfId="1462"/>
    <cellStyle name="Dziesietny [0]_Invoices2001Slovakia_10_Nha so 10_Dien1_Copy of KH PHAN BO VON ĐỐI ỨNG NAM 2011 (30 TY phuong án gop WB)" xfId="1463"/>
    <cellStyle name="Dziesiętny [0]_Invoices2001Slovakia_10_Nha so 10_Dien1_Copy of KH PHAN BO VON ĐỐI ỨNG NAM 2011 (30 TY phuong án gop WB)" xfId="1464"/>
    <cellStyle name="Dziesietny [0]_Invoices2001Slovakia_10_Nha so 10_Dien1_DT Nam Han 6-4" xfId="238"/>
    <cellStyle name="Dziesiętny [0]_Invoices2001Slovakia_10_Nha so 10_Dien1_DT Nam Han 6-4" xfId="239"/>
    <cellStyle name="Dziesietny [0]_Invoices2001Slovakia_10_Nha so 10_Dien1_DTTD chieng chan Tham lai 29-9-2009" xfId="1465"/>
    <cellStyle name="Dziesiętny [0]_Invoices2001Slovakia_10_Nha so 10_Dien1_DTTD chieng chan Tham lai 29-9-2009" xfId="1466"/>
    <cellStyle name="Dziesietny [0]_Invoices2001Slovakia_10_Nha so 10_Dien1_Du toan nuoc San Thang (GD2)" xfId="240"/>
    <cellStyle name="Dziesiętny [0]_Invoices2001Slovakia_10_Nha so 10_Dien1_Du toan nuoc San Thang (GD2)" xfId="241"/>
    <cellStyle name="Dziesietny [0]_Invoices2001Slovakia_10_Nha so 10_Dien1_Ke hoach 2010 (theo doi 11-8-2010)" xfId="1467"/>
    <cellStyle name="Dziesiętny [0]_Invoices2001Slovakia_10_Nha so 10_Dien1_Ke hoach 2010 (theo doi 11-8-2010)" xfId="1468"/>
    <cellStyle name="Dziesietny [0]_Invoices2001Slovakia_10_Nha so 10_Dien1_ke hoach dau thau 30-6-2010" xfId="1469"/>
    <cellStyle name="Dziesiętny [0]_Invoices2001Slovakia_10_Nha so 10_Dien1_ke hoach dau thau 30-6-2010" xfId="1470"/>
    <cellStyle name="Dziesietny [0]_Invoices2001Slovakia_10_Nha so 10_Dien1_KH Von 2012 gui BKH 1" xfId="1471"/>
    <cellStyle name="Dziesiętny [0]_Invoices2001Slovakia_10_Nha so 10_Dien1_KH Von 2012 gui BKH 1" xfId="1472"/>
    <cellStyle name="Dziesietny [0]_Invoices2001Slovakia_10_Nha so 10_Dien1_NHA THI DAU HUYEN TAN UYEN" xfId="242"/>
    <cellStyle name="Dziesiętny [0]_Invoices2001Slovakia_10_Nha so 10_Dien1_NHA THI DAU HUYEN TAN UYEN" xfId="243"/>
    <cellStyle name="Dziesietny [0]_Invoices2001Slovakia_10_Nha so 10_Dien1_QD ke hoach dau thau" xfId="1473"/>
    <cellStyle name="Dziesiętny [0]_Invoices2001Slovakia_10_Nha so 10_Dien1_QD ke hoach dau thau" xfId="1474"/>
    <cellStyle name="Dziesietny [0]_Invoices2001Slovakia_10_Nha so 10_Dien1_tinh toan hoang ha" xfId="244"/>
    <cellStyle name="Dziesiętny [0]_Invoices2001Slovakia_10_Nha so 10_Dien1_tinh toan hoang ha" xfId="245"/>
    <cellStyle name="Dziesietny [0]_Invoices2001Slovakia_10_Nha so 10_Dien1_Tong von ĐTPT" xfId="1475"/>
    <cellStyle name="Dziesiętny [0]_Invoices2001Slovakia_10_Nha so 10_Dien1_Tong von ĐTPT" xfId="1476"/>
    <cellStyle name="Dziesietny [0]_Invoices2001Slovakia_bang so sanh gia tri" xfId="246"/>
    <cellStyle name="Dziesiętny [0]_Invoices2001Slovakia_bieu ke hoach dau thau" xfId="1477"/>
    <cellStyle name="Dziesietny [0]_Invoices2001Slovakia_bieu tong hop lai kh von 2011 gui phong TH-KTDN" xfId="1478"/>
    <cellStyle name="Dziesiętny [0]_Invoices2001Slovakia_bieu tong hop lai kh von 2011 gui phong TH-KTDN" xfId="1479"/>
    <cellStyle name="Dziesietny [0]_Invoices2001Slovakia_Book1" xfId="247"/>
    <cellStyle name="Dziesiętny [0]_Invoices2001Slovakia_Book1" xfId="248"/>
    <cellStyle name="Dziesietny [0]_Invoices2001Slovakia_Book1_1" xfId="249"/>
    <cellStyle name="Dziesiętny [0]_Invoices2001Slovakia_Book1_1" xfId="250"/>
    <cellStyle name="Dziesietny [0]_Invoices2001Slovakia_Book1_1_bieu ke hoach dau thau" xfId="1480"/>
    <cellStyle name="Dziesiętny [0]_Invoices2001Slovakia_Book1_1_bieu ke hoach dau thau" xfId="1481"/>
    <cellStyle name="Dziesietny [0]_Invoices2001Slovakia_Book1_1_bieu ke hoach dau thau truong mam non SKH" xfId="251"/>
    <cellStyle name="Dziesiętny [0]_Invoices2001Slovakia_Book1_1_bieu ke hoach dau thau truong mam non SKH" xfId="252"/>
    <cellStyle name="Dziesietny [0]_Invoices2001Slovakia_Book1_1_bieu tong hop lai kh von 2011 gui phong TH-KTDN" xfId="1482"/>
    <cellStyle name="Dziesiętny [0]_Invoices2001Slovakia_Book1_1_bieu tong hop lai kh von 2011 gui phong TH-KTDN" xfId="1483"/>
    <cellStyle name="Dziesietny [0]_Invoices2001Slovakia_Book1_1_Book1" xfId="253"/>
    <cellStyle name="Dziesiętny [0]_Invoices2001Slovakia_Book1_1_Book1" xfId="254"/>
    <cellStyle name="Dziesietny [0]_Invoices2001Slovakia_Book1_1_Book1_1" xfId="255"/>
    <cellStyle name="Dziesiętny [0]_Invoices2001Slovakia_Book1_1_Book1_1" xfId="256"/>
    <cellStyle name="Dziesietny [0]_Invoices2001Slovakia_Book1_1_Book1_1_Ke hoach 2010 (theo doi 11-8-2010)" xfId="1484"/>
    <cellStyle name="Dziesiętny [0]_Invoices2001Slovakia_Book1_1_Book1_1_Ke hoach 2010 (theo doi 11-8-2010)" xfId="1485"/>
    <cellStyle name="Dziesietny [0]_Invoices2001Slovakia_Book1_1_Book1_1_ke hoach dau thau 30-6-2010" xfId="1486"/>
    <cellStyle name="Dziesiętny [0]_Invoices2001Slovakia_Book1_1_Book1_1_ke hoach dau thau 30-6-2010" xfId="1487"/>
    <cellStyle name="Dziesietny [0]_Invoices2001Slovakia_Book1_1_Book1_2" xfId="257"/>
    <cellStyle name="Dziesiętny [0]_Invoices2001Slovakia_Book1_1_Book1_2" xfId="258"/>
    <cellStyle name="Dziesietny [0]_Invoices2001Slovakia_Book1_1_Book1_bieu ke hoach dau thau" xfId="1488"/>
    <cellStyle name="Dziesiętny [0]_Invoices2001Slovakia_Book1_1_Book1_bieu ke hoach dau thau" xfId="1489"/>
    <cellStyle name="Dziesietny [0]_Invoices2001Slovakia_Book1_1_Book1_bieu ke hoach dau thau truong mam non SKH" xfId="259"/>
    <cellStyle name="Dziesiętny [0]_Invoices2001Slovakia_Book1_1_Book1_bieu ke hoach dau thau truong mam non SKH" xfId="260"/>
    <cellStyle name="Dziesietny [0]_Invoices2001Slovakia_Book1_1_Book1_bieu tong hop lai kh von 2011 gui phong TH-KTDN" xfId="1490"/>
    <cellStyle name="Dziesiętny [0]_Invoices2001Slovakia_Book1_1_Book1_bieu tong hop lai kh von 2011 gui phong TH-KTDN" xfId="1491"/>
    <cellStyle name="Dziesietny [0]_Invoices2001Slovakia_Book1_1_Book1_Book1" xfId="261"/>
    <cellStyle name="Dziesiętny [0]_Invoices2001Slovakia_Book1_1_Book1_Book1" xfId="262"/>
    <cellStyle name="Dziesietny [0]_Invoices2001Slovakia_Book1_1_Book1_Book1_1" xfId="263"/>
    <cellStyle name="Dziesiętny [0]_Invoices2001Slovakia_Book1_1_Book1_Book1_1" xfId="264"/>
    <cellStyle name="Dziesietny [0]_Invoices2001Slovakia_Book1_1_Book1_Book1_Ke hoach 2010 (theo doi 11-8-2010)" xfId="1492"/>
    <cellStyle name="Dziesiętny [0]_Invoices2001Slovakia_Book1_1_Book1_Book1_Ke hoach 2010 (theo doi 11-8-2010)" xfId="1493"/>
    <cellStyle name="Dziesietny [0]_Invoices2001Slovakia_Book1_1_Book1_Book1_ke hoach dau thau 30-6-2010" xfId="1494"/>
    <cellStyle name="Dziesiętny [0]_Invoices2001Slovakia_Book1_1_Book1_Book1_ke hoach dau thau 30-6-2010" xfId="1495"/>
    <cellStyle name="Dziesietny [0]_Invoices2001Slovakia_Book1_1_Book1_BT DAT TU NGUYEN BANG MAi" xfId="1496"/>
    <cellStyle name="Dziesiętny [0]_Invoices2001Slovakia_Book1_1_Book1_BT DAT TU NGUYEN BANG MAi" xfId="1497"/>
    <cellStyle name="Dziesietny [0]_Invoices2001Slovakia_Book1_1_Book1_Copy of KH PHAN BO VON ĐỐI ỨNG NAM 2011 (30 TY phuong án gop WB)" xfId="1498"/>
    <cellStyle name="Dziesiętny [0]_Invoices2001Slovakia_Book1_1_Book1_Copy of KH PHAN BO VON ĐỐI ỨNG NAM 2011 (30 TY phuong án gop WB)" xfId="1499"/>
    <cellStyle name="Dziesietny [0]_Invoices2001Slovakia_Book1_1_Book1_DT Nam Han 6-4" xfId="265"/>
    <cellStyle name="Dziesiętny [0]_Invoices2001Slovakia_Book1_1_Book1_DT Nam Han 6-4" xfId="266"/>
    <cellStyle name="Dziesietny [0]_Invoices2001Slovakia_Book1_1_Book1_DTTD chieng chan Tham lai 29-9-2009" xfId="1500"/>
    <cellStyle name="Dziesiętny [0]_Invoices2001Slovakia_Book1_1_Book1_DTTD chieng chan Tham lai 29-9-2009" xfId="1501"/>
    <cellStyle name="Dziesietny [0]_Invoices2001Slovakia_Book1_1_Book1_Du toan nuoc San Thang (GD2)" xfId="267"/>
    <cellStyle name="Dziesiętny [0]_Invoices2001Slovakia_Book1_1_Book1_Du toan nuoc San Thang (GD2)" xfId="268"/>
    <cellStyle name="Dziesietny [0]_Invoices2001Slovakia_Book1_1_Book1_Ke hoach 2010 (theo doi 11-8-2010)" xfId="1502"/>
    <cellStyle name="Dziesiętny [0]_Invoices2001Slovakia_Book1_1_Book1_Ke hoach 2010 (theo doi 11-8-2010)" xfId="1503"/>
    <cellStyle name="Dziesietny [0]_Invoices2001Slovakia_Book1_1_Book1_ke hoach dau thau 30-6-2010" xfId="1504"/>
    <cellStyle name="Dziesiętny [0]_Invoices2001Slovakia_Book1_1_Book1_ke hoach dau thau 30-6-2010" xfId="1505"/>
    <cellStyle name="Dziesietny [0]_Invoices2001Slovakia_Book1_1_Book1_KH Von 2012 gui BKH 1" xfId="1506"/>
    <cellStyle name="Dziesiętny [0]_Invoices2001Slovakia_Book1_1_Book1_KH Von 2012 gui BKH 1" xfId="1507"/>
    <cellStyle name="Dziesietny [0]_Invoices2001Slovakia_Book1_1_Book1_NHA THI DAU HUYEN TAN UYEN" xfId="269"/>
    <cellStyle name="Dziesiętny [0]_Invoices2001Slovakia_Book1_1_Book1_NHA THI DAU HUYEN TAN UYEN" xfId="270"/>
    <cellStyle name="Dziesietny [0]_Invoices2001Slovakia_Book1_1_Book1_QD ke hoach dau thau" xfId="1508"/>
    <cellStyle name="Dziesiętny [0]_Invoices2001Slovakia_Book1_1_Book1_QD ke hoach dau thau" xfId="1509"/>
    <cellStyle name="Dziesietny [0]_Invoices2001Slovakia_Book1_1_Book1_tinh toan hoang ha" xfId="271"/>
    <cellStyle name="Dziesiętny [0]_Invoices2001Slovakia_Book1_1_Book1_tinh toan hoang ha" xfId="272"/>
    <cellStyle name="Dziesietny [0]_Invoices2001Slovakia_Book1_1_Book1_Tong von ĐTPT" xfId="1510"/>
    <cellStyle name="Dziesiętny [0]_Invoices2001Slovakia_Book1_1_Book1_Tong von ĐTPT" xfId="1511"/>
    <cellStyle name="Dziesietny [0]_Invoices2001Slovakia_Book1_1_BT DAT TU NGUYEN BANG MAi" xfId="1512"/>
    <cellStyle name="Dziesiętny [0]_Invoices2001Slovakia_Book1_1_BT DAT TU NGUYEN BANG MAi" xfId="1513"/>
    <cellStyle name="Dziesietny [0]_Invoices2001Slovakia_Book1_1_Copy of KH PHAN BO VON ĐỐI ỨNG NAM 2011 (30 TY phuong án gop WB)" xfId="1514"/>
    <cellStyle name="Dziesiętny [0]_Invoices2001Slovakia_Book1_1_Copy of KH PHAN BO VON ĐỐI ỨNG NAM 2011 (30 TY phuong án gop WB)" xfId="1515"/>
    <cellStyle name="Dziesietny [0]_Invoices2001Slovakia_Book1_1_Danh Mục KCM trinh BKH 2011 (BS 30A)" xfId="1516"/>
    <cellStyle name="Dziesiętny [0]_Invoices2001Slovakia_Book1_1_Danh Mục KCM trinh BKH 2011 (BS 30A)" xfId="1517"/>
    <cellStyle name="Dziesietny [0]_Invoices2001Slovakia_Book1_1_DT Nam Han 6-4" xfId="273"/>
    <cellStyle name="Dziesiętny [0]_Invoices2001Slovakia_Book1_1_DT Nam Han 6-4" xfId="274"/>
    <cellStyle name="Dziesietny [0]_Invoices2001Slovakia_Book1_1_DTTD chieng chan Tham lai 29-9-2009" xfId="1518"/>
    <cellStyle name="Dziesiętny [0]_Invoices2001Slovakia_Book1_1_DTTD chieng chan Tham lai 29-9-2009" xfId="1519"/>
    <cellStyle name="Dziesietny [0]_Invoices2001Slovakia_Book1_1_Du toan nuoc San Thang (GD2)" xfId="275"/>
    <cellStyle name="Dziesiętny [0]_Invoices2001Slovakia_Book1_1_Du toan nuoc San Thang (GD2)" xfId="276"/>
    <cellStyle name="Dziesietny [0]_Invoices2001Slovakia_Book1_1_Ke hoach 2010 (theo doi 11-8-2010)" xfId="1520"/>
    <cellStyle name="Dziesiętny [0]_Invoices2001Slovakia_Book1_1_Ke hoach 2010 (theo doi 11-8-2010)" xfId="1521"/>
    <cellStyle name="Dziesietny [0]_Invoices2001Slovakia_Book1_1_Ke hoach 2010 ngay 31-01" xfId="1522"/>
    <cellStyle name="Dziesiętny [0]_Invoices2001Slovakia_Book1_1_Ke hoach 2010 ngay 31-01" xfId="1523"/>
    <cellStyle name="Dziesietny [0]_Invoices2001Slovakia_Book1_1_ke hoach dau thau 30-6-2010" xfId="1524"/>
    <cellStyle name="Dziesiętny [0]_Invoices2001Slovakia_Book1_1_ke hoach dau thau 30-6-2010" xfId="1525"/>
    <cellStyle name="Dziesietny [0]_Invoices2001Slovakia_Book1_1_KH Von 2012 gui BKH 1" xfId="1526"/>
    <cellStyle name="Dziesiętny [0]_Invoices2001Slovakia_Book1_1_KH Von 2012 gui BKH 1" xfId="1527"/>
    <cellStyle name="Dziesietny [0]_Invoices2001Slovakia_Book1_1_KH Von 2012 gui BKH 2" xfId="1528"/>
    <cellStyle name="Dziesiętny [0]_Invoices2001Slovakia_Book1_1_KH Von 2012 gui BKH 2" xfId="1529"/>
    <cellStyle name="Dziesietny [0]_Invoices2001Slovakia_Book1_1_NHA THI DAU HUYEN TAN UYEN" xfId="277"/>
    <cellStyle name="Dziesiętny [0]_Invoices2001Slovakia_Book1_1_NHA THI DAU HUYEN TAN UYEN" xfId="278"/>
    <cellStyle name="Dziesietny [0]_Invoices2001Slovakia_Book1_1_QD ke hoach dau thau" xfId="1530"/>
    <cellStyle name="Dziesiętny [0]_Invoices2001Slovakia_Book1_1_QD ke hoach dau thau" xfId="1531"/>
    <cellStyle name="Dziesietny [0]_Invoices2001Slovakia_Book1_1_tinh toan hoang ha" xfId="279"/>
    <cellStyle name="Dziesiętny [0]_Invoices2001Slovakia_Book1_1_tinh toan hoang ha" xfId="280"/>
    <cellStyle name="Dziesietny [0]_Invoices2001Slovakia_Book1_1_Tong von ĐTPT" xfId="1532"/>
    <cellStyle name="Dziesiętny [0]_Invoices2001Slovakia_Book1_1_Tong von ĐTPT" xfId="1533"/>
    <cellStyle name="Dziesietny [0]_Invoices2001Slovakia_Book1_2" xfId="281"/>
    <cellStyle name="Dziesiętny [0]_Invoices2001Slovakia_Book1_2" xfId="282"/>
    <cellStyle name="Dziesietny [0]_Invoices2001Slovakia_Book1_2_bieu ke hoach dau thau" xfId="1534"/>
    <cellStyle name="Dziesiętny [0]_Invoices2001Slovakia_Book1_2_bieu ke hoach dau thau" xfId="1535"/>
    <cellStyle name="Dziesietny [0]_Invoices2001Slovakia_Book1_2_bieu ke hoach dau thau truong mam non SKH" xfId="283"/>
    <cellStyle name="Dziesiętny [0]_Invoices2001Slovakia_Book1_2_bieu ke hoach dau thau truong mam non SKH" xfId="284"/>
    <cellStyle name="Dziesietny [0]_Invoices2001Slovakia_Book1_2_bieu tong hop lai kh von 2011 gui phong TH-KTDN" xfId="1536"/>
    <cellStyle name="Dziesiętny [0]_Invoices2001Slovakia_Book1_2_bieu tong hop lai kh von 2011 gui phong TH-KTDN" xfId="1537"/>
    <cellStyle name="Dziesietny [0]_Invoices2001Slovakia_Book1_2_Book1" xfId="285"/>
    <cellStyle name="Dziesiętny [0]_Invoices2001Slovakia_Book1_2_Book1" xfId="286"/>
    <cellStyle name="Dziesietny [0]_Invoices2001Slovakia_Book1_2_Book1_1" xfId="287"/>
    <cellStyle name="Dziesiętny [0]_Invoices2001Slovakia_Book1_2_Book1_1" xfId="288"/>
    <cellStyle name="Dziesietny [0]_Invoices2001Slovakia_Book1_2_Book1_Ke hoach 2010 (theo doi 11-8-2010)" xfId="1538"/>
    <cellStyle name="Dziesiętny [0]_Invoices2001Slovakia_Book1_2_Book1_Ke hoach 2010 (theo doi 11-8-2010)" xfId="1539"/>
    <cellStyle name="Dziesietny [0]_Invoices2001Slovakia_Book1_2_Book1_ke hoach dau thau 30-6-2010" xfId="1540"/>
    <cellStyle name="Dziesiętny [0]_Invoices2001Slovakia_Book1_2_Book1_ke hoach dau thau 30-6-2010" xfId="1541"/>
    <cellStyle name="Dziesietny [0]_Invoices2001Slovakia_Book1_2_BT DAT TU NGUYEN BANG MAi" xfId="1542"/>
    <cellStyle name="Dziesiętny [0]_Invoices2001Slovakia_Book1_2_BT DAT TU NGUYEN BANG MAi" xfId="1543"/>
    <cellStyle name="Dziesietny [0]_Invoices2001Slovakia_Book1_2_Copy of KH PHAN BO VON ĐỐI ỨNG NAM 2011 (30 TY phuong án gop WB)" xfId="1544"/>
    <cellStyle name="Dziesiętny [0]_Invoices2001Slovakia_Book1_2_Copy of KH PHAN BO VON ĐỐI ỨNG NAM 2011 (30 TY phuong án gop WB)" xfId="1545"/>
    <cellStyle name="Dziesietny [0]_Invoices2001Slovakia_Book1_2_Danh Mục KCM trinh BKH 2011 (BS 30A)" xfId="1546"/>
    <cellStyle name="Dziesiętny [0]_Invoices2001Slovakia_Book1_2_Danh Mục KCM trinh BKH 2011 (BS 30A)" xfId="1547"/>
    <cellStyle name="Dziesietny [0]_Invoices2001Slovakia_Book1_2_DT Nam Han 6-4" xfId="289"/>
    <cellStyle name="Dziesiętny [0]_Invoices2001Slovakia_Book1_2_DT Nam Han 6-4" xfId="290"/>
    <cellStyle name="Dziesietny [0]_Invoices2001Slovakia_Book1_2_DTTD chieng chan Tham lai 29-9-2009" xfId="1548"/>
    <cellStyle name="Dziesiętny [0]_Invoices2001Slovakia_Book1_2_DTTD chieng chan Tham lai 29-9-2009" xfId="1549"/>
    <cellStyle name="Dziesietny [0]_Invoices2001Slovakia_Book1_2_Du toan nuoc San Thang (GD2)" xfId="291"/>
    <cellStyle name="Dziesiętny [0]_Invoices2001Slovakia_Book1_2_Du toan nuoc San Thang (GD2)" xfId="292"/>
    <cellStyle name="Dziesietny [0]_Invoices2001Slovakia_Book1_2_Ke hoach 2010 (theo doi 11-8-2010)" xfId="1550"/>
    <cellStyle name="Dziesiętny [0]_Invoices2001Slovakia_Book1_2_Ke hoach 2010 (theo doi 11-8-2010)" xfId="1551"/>
    <cellStyle name="Dziesietny [0]_Invoices2001Slovakia_Book1_2_Ke hoach 2010 ngay 31-01" xfId="1552"/>
    <cellStyle name="Dziesiętny [0]_Invoices2001Slovakia_Book1_2_Ke hoach 2010 ngay 31-01" xfId="1553"/>
    <cellStyle name="Dziesietny [0]_Invoices2001Slovakia_Book1_2_ke hoach dau thau 30-6-2010" xfId="1554"/>
    <cellStyle name="Dziesiętny [0]_Invoices2001Slovakia_Book1_2_ke hoach dau thau 30-6-2010" xfId="1555"/>
    <cellStyle name="Dziesietny [0]_Invoices2001Slovakia_Book1_2_KH Von 2012 gui BKH 1" xfId="1556"/>
    <cellStyle name="Dziesiętny [0]_Invoices2001Slovakia_Book1_2_KH Von 2012 gui BKH 1" xfId="1557"/>
    <cellStyle name="Dziesietny [0]_Invoices2001Slovakia_Book1_2_KH Von 2012 gui BKH 2" xfId="1558"/>
    <cellStyle name="Dziesiętny [0]_Invoices2001Slovakia_Book1_2_KH Von 2012 gui BKH 2" xfId="1559"/>
    <cellStyle name="Dziesietny [0]_Invoices2001Slovakia_Book1_2_NHA THI DAU HUYEN TAN UYEN" xfId="293"/>
    <cellStyle name="Dziesiętny [0]_Invoices2001Slovakia_Book1_2_NHA THI DAU HUYEN TAN UYEN" xfId="294"/>
    <cellStyle name="Dziesietny [0]_Invoices2001Slovakia_Book1_2_QD ke hoach dau thau" xfId="1560"/>
    <cellStyle name="Dziesiętny [0]_Invoices2001Slovakia_Book1_2_QD ke hoach dau thau" xfId="1561"/>
    <cellStyle name="Dziesietny [0]_Invoices2001Slovakia_Book1_2_tinh toan hoang ha" xfId="295"/>
    <cellStyle name="Dziesiętny [0]_Invoices2001Slovakia_Book1_2_tinh toan hoang ha" xfId="296"/>
    <cellStyle name="Dziesietny [0]_Invoices2001Slovakia_Book1_2_Tong von ĐTPT" xfId="1562"/>
    <cellStyle name="Dziesiętny [0]_Invoices2001Slovakia_Book1_2_Tong von ĐTPT" xfId="1563"/>
    <cellStyle name="Dziesietny [0]_Invoices2001Slovakia_Book1_3" xfId="1564"/>
    <cellStyle name="Dziesiętny [0]_Invoices2001Slovakia_Book1_3" xfId="1565"/>
    <cellStyle name="Dziesietny [0]_Invoices2001Slovakia_Book1_Nhu cau von ung truoc 2011 Tha h Hoa + Nge An gui TW" xfId="1566"/>
    <cellStyle name="Dziesiętny [0]_Invoices2001Slovakia_Book1_Nhu cau von ung truoc 2011 Tha h Hoa + Nge An gui TW" xfId="1567"/>
    <cellStyle name="Dziesietny [0]_Invoices2001Slovakia_Book1_Tong hop Cac tuyen(9-1-06)" xfId="297"/>
    <cellStyle name="Dziesiętny [0]_Invoices2001Slovakia_Book1_Tong hop Cac tuyen(9-1-06)" xfId="298"/>
    <cellStyle name="Dziesietny [0]_Invoices2001Slovakia_Book1_Tong hop Cac tuyen(9-1-06)_ap gia Pac Ta" xfId="1568"/>
    <cellStyle name="Dziesiętny [0]_Invoices2001Slovakia_Book1_Tong hop Cac tuyen(9-1-06)_ap gia Pac Ta" xfId="1569"/>
    <cellStyle name="Dziesietny [0]_Invoices2001Slovakia_Book1_Tong hop Cac tuyen(9-1-06)_bieu tong hop lai kh von 2011 gui phong TH-KTDN" xfId="1570"/>
    <cellStyle name="Dziesiętny [0]_Invoices2001Slovakia_Book1_Tong hop Cac tuyen(9-1-06)_bieu tong hop lai kh von 2011 gui phong TH-KTDN" xfId="1571"/>
    <cellStyle name="Dziesietny [0]_Invoices2001Slovakia_Book1_Tong hop Cac tuyen(9-1-06)_Book1" xfId="1572"/>
    <cellStyle name="Dziesiętny [0]_Invoices2001Slovakia_Book1_Tong hop Cac tuyen(9-1-06)_Book1" xfId="1573"/>
    <cellStyle name="Dziesietny [0]_Invoices2001Slovakia_Book1_Tong hop Cac tuyen(9-1-06)_BT DAT TU NGUYEN BANG MAi" xfId="1574"/>
    <cellStyle name="Dziesiętny [0]_Invoices2001Slovakia_Book1_Tong hop Cac tuyen(9-1-06)_BT DAT TU NGUYEN BANG MAi" xfId="1575"/>
    <cellStyle name="Dziesietny [0]_Invoices2001Slovakia_Book1_Tong hop Cac tuyen(9-1-06)_Copy of KH PHAN BO VON ĐỐI ỨNG NAM 2011 (30 TY phuong án gop WB)" xfId="1576"/>
    <cellStyle name="Dziesiętny [0]_Invoices2001Slovakia_Book1_Tong hop Cac tuyen(9-1-06)_Copy of KH PHAN BO VON ĐỐI ỨNG NAM 2011 (30 TY phuong án gop WB)" xfId="1577"/>
    <cellStyle name="Dziesietny [0]_Invoices2001Slovakia_Book1_Tong hop Cac tuyen(9-1-06)_ht Mo ma" xfId="1578"/>
    <cellStyle name="Dziesiętny [0]_Invoices2001Slovakia_Book1_Tong hop Cac tuyen(9-1-06)_ht Mo ma" xfId="1579"/>
    <cellStyle name="Dziesietny [0]_Invoices2001Slovakia_Book1_Tong hop Cac tuyen(9-1-06)_Ke hoach 2010 (theo doi 11-8-2010)" xfId="1580"/>
    <cellStyle name="Dziesiętny [0]_Invoices2001Slovakia_Book1_Tong hop Cac tuyen(9-1-06)_Ke hoach 2010 (theo doi 11-8-2010)" xfId="1581"/>
    <cellStyle name="Dziesietny [0]_Invoices2001Slovakia_Book1_Tong hop Cac tuyen(9-1-06)_KH Von 2012 gui BKH 1" xfId="1582"/>
    <cellStyle name="Dziesiętny [0]_Invoices2001Slovakia_Book1_Tong hop Cac tuyen(9-1-06)_KH Von 2012 gui BKH 1" xfId="1583"/>
    <cellStyle name="Dziesietny [0]_Invoices2001Slovakia_Book1_Tong hop Cac tuyen(9-1-06)_Phan dien CT tinh doi" xfId="299"/>
    <cellStyle name="Dziesiętny [0]_Invoices2001Slovakia_Book1_Tong hop Cac tuyen(9-1-06)_Phan dien CT tinh doi" xfId="300"/>
    <cellStyle name="Dziesietny [0]_Invoices2001Slovakia_Book1_Tong hop Cac tuyen(9-1-06)_QD ke hoach dau thau" xfId="1584"/>
    <cellStyle name="Dziesiętny [0]_Invoices2001Slovakia_Book1_Tong hop Cac tuyen(9-1-06)_QD ke hoach dau thau" xfId="1585"/>
    <cellStyle name="Dziesietny [0]_Invoices2001Slovakia_Book1_Tong hop Cac tuyen(9-1-06)_Tong von ĐTPT" xfId="1586"/>
    <cellStyle name="Dziesiętny [0]_Invoices2001Slovakia_Book1_Tong hop Cac tuyen(9-1-06)_Tong von ĐTPT" xfId="1587"/>
    <cellStyle name="Dziesietny [0]_Invoices2001Slovakia_Book1_Tong hop Cac tuyen(9-1-06)_Tham tra tinh doi 23-7 - Copy" xfId="301"/>
    <cellStyle name="Dziesiętny [0]_Invoices2001Slovakia_Book1_Tong hop Cac tuyen(9-1-06)_Tham tra tinh doi 23-7 - Copy" xfId="302"/>
    <cellStyle name="Dziesietny [0]_Invoices2001Slovakia_Book1_ung truoc 2011 NSTW Thanh Hoa + Nge An gui Thu 12-5" xfId="1588"/>
    <cellStyle name="Dziesiętny [0]_Invoices2001Slovakia_Book1_ung truoc 2011 NSTW Thanh Hoa + Nge An gui Thu 12-5" xfId="1589"/>
    <cellStyle name="Dziesietny [0]_Invoices2001Slovakia_BT DAT TU NGUYEN BANG MAi" xfId="1590"/>
    <cellStyle name="Dziesiętny [0]_Invoices2001Slovakia_BT DAT TU NGUYEN BANG MAi" xfId="1591"/>
    <cellStyle name="Dziesietny [0]_Invoices2001Slovakia_Copy of KH PHAN BO VON ĐỐI ỨNG NAM 2011 (30 TY phuong án gop WB)" xfId="1592"/>
    <cellStyle name="Dziesiętny [0]_Invoices2001Slovakia_Copy of KH PHAN BO VON ĐỐI ỨNG NAM 2011 (30 TY phuong án gop WB)" xfId="1593"/>
    <cellStyle name="Dziesietny [0]_Invoices2001Slovakia_Chi tieu KH nam 2009" xfId="1594"/>
    <cellStyle name="Dziesiętny [0]_Invoices2001Slovakia_Chi tieu KH nam 2009" xfId="1595"/>
    <cellStyle name="Dziesietny [0]_Invoices2001Slovakia_Danh Mục KCM trinh BKH 2011 (BS 30A)" xfId="1596"/>
    <cellStyle name="Dziesiętny [0]_Invoices2001Slovakia_Danh Mục KCM trinh BKH 2011 (BS 30A)" xfId="1597"/>
    <cellStyle name="Dziesietny [0]_Invoices2001Slovakia_DT 1751 Muong Khoa" xfId="1598"/>
    <cellStyle name="Dziesiętny [0]_Invoices2001Slovakia_DT 1751 Muong Khoa" xfId="1599"/>
    <cellStyle name="Dziesietny [0]_Invoices2001Slovakia_DT Nam vai" xfId="303"/>
    <cellStyle name="Dziesiętny [0]_Invoices2001Slovakia_DT tieu hoc diem TDC ban Cho 28-02-09" xfId="1600"/>
    <cellStyle name="Dziesietny [0]_Invoices2001Slovakia_DTTD chieng chan Tham lai 29-9-2009" xfId="1601"/>
    <cellStyle name="Dziesiętny [0]_Invoices2001Slovakia_DTTD chieng chan Tham lai 29-9-2009" xfId="1602"/>
    <cellStyle name="Dziesietny [0]_Invoices2001Slovakia_d-uong+TDT" xfId="1603"/>
    <cellStyle name="Dziesiętny [0]_Invoices2001Slovakia_GVL" xfId="304"/>
    <cellStyle name="Dziesietny [0]_Invoices2001Slovakia_Ke hoach 2010 (theo doi 11-8-2010)" xfId="1604"/>
    <cellStyle name="Dziesiętny [0]_Invoices2001Slovakia_Ke hoach 2010 (theo doi 11-8-2010)" xfId="1605"/>
    <cellStyle name="Dziesietny [0]_Invoices2001Slovakia_ke hoach dau thau 30-6-2010" xfId="1606"/>
    <cellStyle name="Dziesiętny [0]_Invoices2001Slovakia_ke hoach dau thau 30-6-2010" xfId="1607"/>
    <cellStyle name="Dziesietny [0]_Invoices2001Slovakia_KL K.C mat duong" xfId="305"/>
    <cellStyle name="Dziesiętny [0]_Invoices2001Slovakia_Nha bao ve(28-7-05)" xfId="1608"/>
    <cellStyle name="Dziesietny [0]_Invoices2001Slovakia_NHA de xe nguyen du" xfId="1609"/>
    <cellStyle name="Dziesiętny [0]_Invoices2001Slovakia_NHA de xe nguyen du" xfId="1610"/>
    <cellStyle name="Dziesietny [0]_Invoices2001Slovakia_Nhalamviec VTC(25-1-05)" xfId="306"/>
    <cellStyle name="Dziesiętny [0]_Invoices2001Slovakia_Nhalamviec VTC(25-1-05)" xfId="307"/>
    <cellStyle name="Dziesietny [0]_Invoices2001Slovakia_Nhu cau von ung truoc 2011 Tha h Hoa + Nge An gui TW" xfId="1611"/>
    <cellStyle name="Dziesiętny [0]_Invoices2001Slovakia_QD ke hoach dau thau" xfId="1612"/>
    <cellStyle name="Dziesietny [0]_Invoices2001Slovakia_Sheet2" xfId="1613"/>
    <cellStyle name="Dziesiętny [0]_Invoices2001Slovakia_Sheet2" xfId="1614"/>
    <cellStyle name="Dziesietny [0]_Invoices2001Slovakia_TDT KHANH HOA" xfId="308"/>
    <cellStyle name="Dziesiętny [0]_Invoices2001Slovakia_TDT KHANH HOA" xfId="309"/>
    <cellStyle name="Dziesietny [0]_Invoices2001Slovakia_TDT KHANH HOA_--(^_^)--(^_^)--" xfId="310"/>
    <cellStyle name="Dziesiętny [0]_Invoices2001Slovakia_TDT KHANH HOA_--(^_^)--(^_^)--" xfId="311"/>
    <cellStyle name="Dziesietny [0]_Invoices2001Slovakia_TDT KHANH HOA_ap gia Pac Ta" xfId="1615"/>
    <cellStyle name="Dziesiętny [0]_Invoices2001Slovakia_TDT KHANH HOA_ap gia Pac Ta" xfId="1616"/>
    <cellStyle name="Dziesietny [0]_Invoices2001Slovakia_TDT KHANH HOA_bieu ke hoach dau thau" xfId="1617"/>
    <cellStyle name="Dziesiętny [0]_Invoices2001Slovakia_TDT KHANH HOA_bieu ke hoach dau thau" xfId="1618"/>
    <cellStyle name="Dziesietny [0]_Invoices2001Slovakia_TDT KHANH HOA_bieu ke hoach dau thau truong mam non SKH" xfId="312"/>
    <cellStyle name="Dziesiętny [0]_Invoices2001Slovakia_TDT KHANH HOA_bieu ke hoach dau thau truong mam non SKH" xfId="313"/>
    <cellStyle name="Dziesietny [0]_Invoices2001Slovakia_TDT KHANH HOA_bieu tong hop lai kh von 2011 gui phong TH-KTDN" xfId="1619"/>
    <cellStyle name="Dziesiętny [0]_Invoices2001Slovakia_TDT KHANH HOA_bieu tong hop lai kh von 2011 gui phong TH-KTDN" xfId="1620"/>
    <cellStyle name="Dziesietny [0]_Invoices2001Slovakia_TDT KHANH HOA_Book1" xfId="314"/>
    <cellStyle name="Dziesiętny [0]_Invoices2001Slovakia_TDT KHANH HOA_Book1" xfId="315"/>
    <cellStyle name="Dziesietny [0]_Invoices2001Slovakia_TDT KHANH HOA_Book1_1" xfId="316"/>
    <cellStyle name="Dziesiętny [0]_Invoices2001Slovakia_TDT KHANH HOA_Book1_1" xfId="317"/>
    <cellStyle name="Dziesietny [0]_Invoices2001Slovakia_TDT KHANH HOA_Book1_1_ke hoach dau thau 30-6-2010" xfId="1621"/>
    <cellStyle name="Dziesiętny [0]_Invoices2001Slovakia_TDT KHANH HOA_Book1_1_ke hoach dau thau 30-6-2010" xfId="1622"/>
    <cellStyle name="Dziesietny [0]_Invoices2001Slovakia_TDT KHANH HOA_Book1_2" xfId="1623"/>
    <cellStyle name="Dziesiętny [0]_Invoices2001Slovakia_TDT KHANH HOA_Book1_2" xfId="1624"/>
    <cellStyle name="Dziesietny [0]_Invoices2001Slovakia_TDT KHANH HOA_Book1_Book1" xfId="1625"/>
    <cellStyle name="Dziesiętny [0]_Invoices2001Slovakia_TDT KHANH HOA_Book1_Book1" xfId="1626"/>
    <cellStyle name="Dziesietny [0]_Invoices2001Slovakia_TDT KHANH HOA_Book1_DTTD chieng chan Tham lai 29-9-2009" xfId="1627"/>
    <cellStyle name="Dziesiętny [0]_Invoices2001Slovakia_TDT KHANH HOA_Book1_DTTD chieng chan Tham lai 29-9-2009" xfId="1628"/>
    <cellStyle name="Dziesietny [0]_Invoices2001Slovakia_TDT KHANH HOA_Book1_Ke hoach 2010 (theo doi 11-8-2010)" xfId="1629"/>
    <cellStyle name="Dziesiętny [0]_Invoices2001Slovakia_TDT KHANH HOA_Book1_Ke hoach 2010 (theo doi 11-8-2010)" xfId="1630"/>
    <cellStyle name="Dziesietny [0]_Invoices2001Slovakia_TDT KHANH HOA_Book1_ke hoach dau thau 30-6-2010" xfId="1631"/>
    <cellStyle name="Dziesiętny [0]_Invoices2001Slovakia_TDT KHANH HOA_Book1_ke hoach dau thau 30-6-2010" xfId="1632"/>
    <cellStyle name="Dziesietny [0]_Invoices2001Slovakia_TDT KHANH HOA_Book1_KH Von 2012 gui BKH 1" xfId="1633"/>
    <cellStyle name="Dziesiętny [0]_Invoices2001Slovakia_TDT KHANH HOA_Book1_KH Von 2012 gui BKH 1" xfId="1634"/>
    <cellStyle name="Dziesietny [0]_Invoices2001Slovakia_TDT KHANH HOA_Book1_KH Von 2012 gui BKH 2" xfId="1635"/>
    <cellStyle name="Dziesiętny [0]_Invoices2001Slovakia_TDT KHANH HOA_Book1_KH Von 2012 gui BKH 2" xfId="1636"/>
    <cellStyle name="Dziesietny [0]_Invoices2001Slovakia_TDT KHANH HOA_Book1_Phan dien CT tinh doi" xfId="318"/>
    <cellStyle name="Dziesiętny [0]_Invoices2001Slovakia_TDT KHANH HOA_Book1_Phan dien CT tinh doi" xfId="319"/>
    <cellStyle name="Dziesietny [0]_Invoices2001Slovakia_TDT KHANH HOA_Book1_Tham tra tinh doi 23-7 - Copy" xfId="320"/>
    <cellStyle name="Dziesiętny [0]_Invoices2001Slovakia_TDT KHANH HOA_Book1_Tham tra tinh doi 23-7 - Copy" xfId="321"/>
    <cellStyle name="Dziesietny [0]_Invoices2001Slovakia_TDT KHANH HOA_BT DAT TU NGUYEN BANG MAi" xfId="1637"/>
    <cellStyle name="Dziesiętny [0]_Invoices2001Slovakia_TDT KHANH HOA_BT DAT TU NGUYEN BANG MAi" xfId="1638"/>
    <cellStyle name="Dziesietny [0]_Invoices2001Slovakia_TDT KHANH HOA_Copy of KH PHAN BO VON ĐỐI ỨNG NAM 2011 (30 TY phuong án gop WB)" xfId="1639"/>
    <cellStyle name="Dziesiętny [0]_Invoices2001Slovakia_TDT KHANH HOA_Copy of KH PHAN BO VON ĐỐI ỨNG NAM 2011 (30 TY phuong án gop WB)" xfId="1640"/>
    <cellStyle name="Dziesietny [0]_Invoices2001Slovakia_TDT KHANH HOA_Chi tieu KH nam 2009" xfId="1641"/>
    <cellStyle name="Dziesiętny [0]_Invoices2001Slovakia_TDT KHANH HOA_Chi tieu KH nam 2009" xfId="1642"/>
    <cellStyle name="Dziesietny [0]_Invoices2001Slovakia_TDT KHANH HOA_Danh Mục KCM trinh BKH 2011 (BS 30A)" xfId="1643"/>
    <cellStyle name="Dziesiętny [0]_Invoices2001Slovakia_TDT KHANH HOA_Danh Mục KCM trinh BKH 2011 (BS 30A)" xfId="1644"/>
    <cellStyle name="Dziesietny [0]_Invoices2001Slovakia_TDT KHANH HOA_DT 1751 Muong Khoa" xfId="1645"/>
    <cellStyle name="Dziesiętny [0]_Invoices2001Slovakia_TDT KHANH HOA_DT 1751 Muong Khoa" xfId="1646"/>
    <cellStyle name="Dziesietny [0]_Invoices2001Slovakia_TDT KHANH HOA_DT tieu hoc diem TDC ban Cho 28-02-09" xfId="1647"/>
    <cellStyle name="Dziesiętny [0]_Invoices2001Slovakia_TDT KHANH HOA_DT tieu hoc diem TDC ban Cho 28-02-09" xfId="1648"/>
    <cellStyle name="Dziesietny [0]_Invoices2001Slovakia_TDT KHANH HOA_DTTD chieng chan Tham lai 29-9-2009" xfId="1649"/>
    <cellStyle name="Dziesiętny [0]_Invoices2001Slovakia_TDT KHANH HOA_DTTD chieng chan Tham lai 29-9-2009" xfId="1650"/>
    <cellStyle name="Dziesietny [0]_Invoices2001Slovakia_TDT KHANH HOA_Du toan nuoc San Thang (GD2)" xfId="322"/>
    <cellStyle name="Dziesiętny [0]_Invoices2001Slovakia_TDT KHANH HOA_Du toan nuoc San Thang (GD2)" xfId="323"/>
    <cellStyle name="Dziesietny [0]_Invoices2001Slovakia_TDT KHANH HOA_Du toan nuoc San Thang (GD2)_Phan dien CT tinh doi" xfId="324"/>
    <cellStyle name="Dziesiętny [0]_Invoices2001Slovakia_TDT KHANH HOA_Du toan nuoc San Thang (GD2)_Phan dien CT tinh doi" xfId="325"/>
    <cellStyle name="Dziesietny [0]_Invoices2001Slovakia_TDT KHANH HOA_Du toan nuoc San Thang (GD2)_Tham tra tinh doi 23-7 - Copy" xfId="326"/>
    <cellStyle name="Dziesiętny [0]_Invoices2001Slovakia_TDT KHANH HOA_Du toan nuoc San Thang (GD2)_Tham tra tinh doi 23-7 - Copy" xfId="327"/>
    <cellStyle name="Dziesietny [0]_Invoices2001Slovakia_TDT KHANH HOA_GVL" xfId="328"/>
    <cellStyle name="Dziesiętny [0]_Invoices2001Slovakia_TDT KHANH HOA_GVL" xfId="329"/>
    <cellStyle name="Dziesietny [0]_Invoices2001Slovakia_TDT KHANH HOA_ht Mo ma" xfId="1651"/>
    <cellStyle name="Dziesiętny [0]_Invoices2001Slovakia_TDT KHANH HOA_ht Mo ma" xfId="1652"/>
    <cellStyle name="Dziesietny [0]_Invoices2001Slovakia_TDT KHANH HOA_ke hoach dau thau 30-6-2010" xfId="1653"/>
    <cellStyle name="Dziesiętny [0]_Invoices2001Slovakia_TDT KHANH HOA_ke hoach dau thau 30-6-2010" xfId="1654"/>
    <cellStyle name="Dziesietny [0]_Invoices2001Slovakia_TDT KHANH HOA_KH Von 2012 gui BKH 1" xfId="1655"/>
    <cellStyle name="Dziesiętny [0]_Invoices2001Slovakia_TDT KHANH HOA_KH Von 2012 gui BKH 1" xfId="1656"/>
    <cellStyle name="Dziesietny [0]_Invoices2001Slovakia_TDT KHANH HOA_NHA THI DAU HUYEN TAN UYEN" xfId="330"/>
    <cellStyle name="Dziesiętny [0]_Invoices2001Slovakia_TDT KHANH HOA_NHA THI DAU HUYEN TAN UYEN" xfId="331"/>
    <cellStyle name="Dziesietny [0]_Invoices2001Slovakia_TDT KHANH HOA_QD ke hoach dau thau" xfId="1657"/>
    <cellStyle name="Dziesiętny [0]_Invoices2001Slovakia_TDT KHANH HOA_QD ke hoach dau thau" xfId="1658"/>
    <cellStyle name="Dziesietny [0]_Invoices2001Slovakia_TDT KHANH HOA_Sheet2" xfId="1659"/>
    <cellStyle name="Dziesiętny [0]_Invoices2001Slovakia_TDT KHANH HOA_Sheet2" xfId="1660"/>
    <cellStyle name="Dziesietny [0]_Invoices2001Slovakia_TDT KHANH HOA_Sheet2_ap gia Pac Ta" xfId="1661"/>
    <cellStyle name="Dziesiętny [0]_Invoices2001Slovakia_TDT KHANH HOA_Sheet2_ap gia Pac Ta" xfId="1662"/>
    <cellStyle name="Dziesietny [0]_Invoices2001Slovakia_TDT KHANH HOA_Sheet2_ht Mo ma" xfId="1663"/>
    <cellStyle name="Dziesiętny [0]_Invoices2001Slovakia_TDT KHANH HOA_Sheet2_ht Mo ma" xfId="1664"/>
    <cellStyle name="Dziesietny [0]_Invoices2001Slovakia_TDT KHANH HOA_Tienluong" xfId="332"/>
    <cellStyle name="Dziesiętny [0]_Invoices2001Slovakia_TDT KHANH HOA_Tienluong" xfId="333"/>
    <cellStyle name="Dziesietny [0]_Invoices2001Slovakia_TDT KHANH HOA_tinh toan hoang ha" xfId="334"/>
    <cellStyle name="Dziesiętny [0]_Invoices2001Slovakia_TDT KHANH HOA_tinh toan hoang ha" xfId="335"/>
    <cellStyle name="Dziesietny [0]_Invoices2001Slovakia_TDT KHANH HOA_tinh toan hoang ha_Phan dien CT tinh doi" xfId="336"/>
    <cellStyle name="Dziesiętny [0]_Invoices2001Slovakia_TDT KHANH HOA_tinh toan hoang ha_Phan dien CT tinh doi" xfId="337"/>
    <cellStyle name="Dziesietny [0]_Invoices2001Slovakia_TDT KHANH HOA_tinh toan hoang ha_Tham tra tinh doi 23-7 - Copy" xfId="338"/>
    <cellStyle name="Dziesiętny [0]_Invoices2001Slovakia_TDT KHANH HOA_tinh toan hoang ha_Tham tra tinh doi 23-7 - Copy" xfId="339"/>
    <cellStyle name="Dziesietny [0]_Invoices2001Slovakia_TDT KHANH HOA_Tong hop Cac tuyen(9-1-06)" xfId="340"/>
    <cellStyle name="Dziesiętny [0]_Invoices2001Slovakia_TDT KHANH HOA_Tong hop Cac tuyen(9-1-06)" xfId="341"/>
    <cellStyle name="Dziesietny [0]_Invoices2001Slovakia_TDT KHANH HOA_Tong hop Cac tuyen(9-1-06)_ap gia Pac Ta" xfId="1665"/>
    <cellStyle name="Dziesiętny [0]_Invoices2001Slovakia_TDT KHANH HOA_Tong hop Cac tuyen(9-1-06)_ap gia Pac Ta" xfId="1666"/>
    <cellStyle name="Dziesietny [0]_Invoices2001Slovakia_TDT KHANH HOA_Tong hop Cac tuyen(9-1-06)_bieu tong hop lai kh von 2011 gui phong TH-KTDN" xfId="1667"/>
    <cellStyle name="Dziesiętny [0]_Invoices2001Slovakia_TDT KHANH HOA_Tong hop Cac tuyen(9-1-06)_bieu tong hop lai kh von 2011 gui phong TH-KTDN" xfId="1668"/>
    <cellStyle name="Dziesietny [0]_Invoices2001Slovakia_TDT KHANH HOA_Tong hop Cac tuyen(9-1-06)_Book1" xfId="1669"/>
    <cellStyle name="Dziesiętny [0]_Invoices2001Slovakia_TDT KHANH HOA_Tong hop Cac tuyen(9-1-06)_Book1" xfId="1670"/>
    <cellStyle name="Dziesietny [0]_Invoices2001Slovakia_TDT KHANH HOA_Tong hop Cac tuyen(9-1-06)_BT DAT TU NGUYEN BANG MAi" xfId="1671"/>
    <cellStyle name="Dziesiętny [0]_Invoices2001Slovakia_TDT KHANH HOA_Tong hop Cac tuyen(9-1-06)_BT DAT TU NGUYEN BANG MAi" xfId="1672"/>
    <cellStyle name="Dziesietny [0]_Invoices2001Slovakia_TDT KHANH HOA_Tong hop Cac tuyen(9-1-06)_Copy of KH PHAN BO VON ĐỐI ỨNG NAM 2011 (30 TY phuong án gop WB)" xfId="1673"/>
    <cellStyle name="Dziesiętny [0]_Invoices2001Slovakia_TDT KHANH HOA_Tong hop Cac tuyen(9-1-06)_Copy of KH PHAN BO VON ĐỐI ỨNG NAM 2011 (30 TY phuong án gop WB)" xfId="1674"/>
    <cellStyle name="Dziesietny [0]_Invoices2001Slovakia_TDT KHANH HOA_Tong hop Cac tuyen(9-1-06)_ht Mo ma" xfId="1675"/>
    <cellStyle name="Dziesiętny [0]_Invoices2001Slovakia_TDT KHANH HOA_Tong hop Cac tuyen(9-1-06)_ht Mo ma" xfId="1676"/>
    <cellStyle name="Dziesietny [0]_Invoices2001Slovakia_TDT KHANH HOA_Tong hop Cac tuyen(9-1-06)_Ke hoach 2010 (theo doi 11-8-2010)" xfId="1677"/>
    <cellStyle name="Dziesiętny [0]_Invoices2001Slovakia_TDT KHANH HOA_Tong hop Cac tuyen(9-1-06)_Ke hoach 2010 (theo doi 11-8-2010)" xfId="1678"/>
    <cellStyle name="Dziesietny [0]_Invoices2001Slovakia_TDT KHANH HOA_Tong hop Cac tuyen(9-1-06)_KH Von 2012 gui BKH 1" xfId="1679"/>
    <cellStyle name="Dziesiętny [0]_Invoices2001Slovakia_TDT KHANH HOA_Tong hop Cac tuyen(9-1-06)_KH Von 2012 gui BKH 1" xfId="1680"/>
    <cellStyle name="Dziesietny [0]_Invoices2001Slovakia_TDT KHANH HOA_Tong hop Cac tuyen(9-1-06)_Phan dien CT tinh doi" xfId="342"/>
    <cellStyle name="Dziesiętny [0]_Invoices2001Slovakia_TDT KHANH HOA_Tong hop Cac tuyen(9-1-06)_Phan dien CT tinh doi" xfId="343"/>
    <cellStyle name="Dziesietny [0]_Invoices2001Slovakia_TDT KHANH HOA_Tong hop Cac tuyen(9-1-06)_QD ke hoach dau thau" xfId="1681"/>
    <cellStyle name="Dziesiętny [0]_Invoices2001Slovakia_TDT KHANH HOA_Tong hop Cac tuyen(9-1-06)_QD ke hoach dau thau" xfId="1682"/>
    <cellStyle name="Dziesietny [0]_Invoices2001Slovakia_TDT KHANH HOA_Tong hop Cac tuyen(9-1-06)_Tong von ĐTPT" xfId="1683"/>
    <cellStyle name="Dziesiętny [0]_Invoices2001Slovakia_TDT KHANH HOA_Tong hop Cac tuyen(9-1-06)_Tong von ĐTPT" xfId="1684"/>
    <cellStyle name="Dziesietny [0]_Invoices2001Slovakia_TDT KHANH HOA_Tong hop Cac tuyen(9-1-06)_Tham tra tinh doi 23-7 - Copy" xfId="344"/>
    <cellStyle name="Dziesiętny [0]_Invoices2001Slovakia_TDT KHANH HOA_Tong hop Cac tuyen(9-1-06)_Tham tra tinh doi 23-7 - Copy" xfId="345"/>
    <cellStyle name="Dziesietny [0]_Invoices2001Slovakia_TDT KHANH HOA_Tong von ĐTPT" xfId="1685"/>
    <cellStyle name="Dziesiętny [0]_Invoices2001Slovakia_TDT KHANH HOA_Tong von ĐTPT" xfId="1686"/>
    <cellStyle name="Dziesietny [0]_Invoices2001Slovakia_TDT KHANH HOA_TU VAN THUY LOI THAM  PHE" xfId="1687"/>
    <cellStyle name="Dziesiętny [0]_Invoices2001Slovakia_TDT KHANH HOA_TU VAN THUY LOI THAM  PHE" xfId="1688"/>
    <cellStyle name="Dziesietny [0]_Invoices2001Slovakia_TDT KHANH HOA_TH danh muc 08-09 den ngay 30-8-09" xfId="1689"/>
    <cellStyle name="Dziesiętny [0]_Invoices2001Slovakia_TDT KHANH HOA_TH danh muc 08-09 den ngay 30-8-09" xfId="1690"/>
    <cellStyle name="Dziesietny [0]_Invoices2001Slovakia_TDT quangngai" xfId="346"/>
    <cellStyle name="Dziesiętny [0]_Invoices2001Slovakia_TDT quangngai" xfId="347"/>
    <cellStyle name="Dziesietny [0]_Invoices2001Slovakia_Tienluong" xfId="348"/>
    <cellStyle name="Dziesiętny [0]_Invoices2001Slovakia_Tienluong" xfId="349"/>
    <cellStyle name="Dziesietny [0]_Invoices2001Slovakia_TMDT(10-5-06)" xfId="1691"/>
    <cellStyle name="Dziesiętny [0]_Invoices2001Slovakia_Tong von ĐTPT" xfId="1692"/>
    <cellStyle name="Dziesietny [0]_Invoices2001Slovakia_TH danh muc 08-09 den ngay 30-8-09" xfId="1693"/>
    <cellStyle name="Dziesiętny [0]_Invoices2001Slovakia_TH danh muc 08-09 den ngay 30-8-09" xfId="1694"/>
    <cellStyle name="Dziesietny_Invoices2001Slovakia" xfId="350"/>
    <cellStyle name="Dziesiętny_Invoices2001Slovakia" xfId="351"/>
    <cellStyle name="Dziesietny_Invoices2001Slovakia_--(^_^)--(^_^)--" xfId="352"/>
    <cellStyle name="Dziesiętny_Invoices2001Slovakia_--(^_^)--(^_^)--" xfId="353"/>
    <cellStyle name="Dziesietny_Invoices2001Slovakia_01_Nha so 1_Dien" xfId="354"/>
    <cellStyle name="Dziesiętny_Invoices2001Slovakia_01_Nha so 1_Dien" xfId="355"/>
    <cellStyle name="Dziesietny_Invoices2001Slovakia_01_Nha so 1_Dien_bieu ke hoach dau thau" xfId="1695"/>
    <cellStyle name="Dziesiętny_Invoices2001Slovakia_01_Nha so 1_Dien_bieu ke hoach dau thau" xfId="1696"/>
    <cellStyle name="Dziesietny_Invoices2001Slovakia_01_Nha so 1_Dien_bieu ke hoach dau thau truong mam non SKH" xfId="356"/>
    <cellStyle name="Dziesiętny_Invoices2001Slovakia_01_Nha so 1_Dien_bieu ke hoach dau thau truong mam non SKH" xfId="357"/>
    <cellStyle name="Dziesietny_Invoices2001Slovakia_01_Nha so 1_Dien_bieu tong hop lai kh von 2011 gui phong TH-KTDN" xfId="1697"/>
    <cellStyle name="Dziesiętny_Invoices2001Slovakia_01_Nha so 1_Dien_bieu tong hop lai kh von 2011 gui phong TH-KTDN" xfId="1698"/>
    <cellStyle name="Dziesietny_Invoices2001Slovakia_01_Nha so 1_Dien_Book1" xfId="358"/>
    <cellStyle name="Dziesiętny_Invoices2001Slovakia_01_Nha so 1_Dien_Book1" xfId="359"/>
    <cellStyle name="Dziesietny_Invoices2001Slovakia_01_Nha so 1_Dien_Book1_1" xfId="360"/>
    <cellStyle name="Dziesiętny_Invoices2001Slovakia_01_Nha so 1_Dien_Book1_1" xfId="361"/>
    <cellStyle name="Dziesietny_Invoices2001Slovakia_01_Nha so 1_Dien_Book1_DTTD chieng chan Tham lai 29-9-2009" xfId="1699"/>
    <cellStyle name="Dziesiętny_Invoices2001Slovakia_01_Nha so 1_Dien_Book1_DTTD chieng chan Tham lai 29-9-2009" xfId="1700"/>
    <cellStyle name="Dziesietny_Invoices2001Slovakia_01_Nha so 1_Dien_Book1_Ke hoach 2010 (theo doi 11-8-2010)" xfId="1701"/>
    <cellStyle name="Dziesiętny_Invoices2001Slovakia_01_Nha so 1_Dien_Book1_Ke hoach 2010 (theo doi 11-8-2010)" xfId="1702"/>
    <cellStyle name="Dziesietny_Invoices2001Slovakia_01_Nha so 1_Dien_Book1_ke hoach dau thau 30-6-2010" xfId="1703"/>
    <cellStyle name="Dziesiętny_Invoices2001Slovakia_01_Nha so 1_Dien_Book1_ke hoach dau thau 30-6-2010" xfId="1704"/>
    <cellStyle name="Dziesietny_Invoices2001Slovakia_01_Nha so 1_Dien_BT DAT TU NGUYEN BANG MAi" xfId="1705"/>
    <cellStyle name="Dziesiętny_Invoices2001Slovakia_01_Nha so 1_Dien_BT DAT TU NGUYEN BANG MAi" xfId="1706"/>
    <cellStyle name="Dziesietny_Invoices2001Slovakia_01_Nha so 1_Dien_Copy of KH PHAN BO VON ĐỐI ỨNG NAM 2011 (30 TY phuong án gop WB)" xfId="1707"/>
    <cellStyle name="Dziesiętny_Invoices2001Slovakia_01_Nha so 1_Dien_Copy of KH PHAN BO VON ĐỐI ỨNG NAM 2011 (30 TY phuong án gop WB)" xfId="1708"/>
    <cellStyle name="Dziesietny_Invoices2001Slovakia_01_Nha so 1_Dien_DT Nam Han 6-4" xfId="362"/>
    <cellStyle name="Dziesiętny_Invoices2001Slovakia_01_Nha so 1_Dien_DT Nam Han 6-4" xfId="363"/>
    <cellStyle name="Dziesietny_Invoices2001Slovakia_01_Nha so 1_Dien_DTTD chieng chan Tham lai 29-9-2009" xfId="1709"/>
    <cellStyle name="Dziesiętny_Invoices2001Slovakia_01_Nha so 1_Dien_DTTD chieng chan Tham lai 29-9-2009" xfId="1710"/>
    <cellStyle name="Dziesietny_Invoices2001Slovakia_01_Nha so 1_Dien_Du toan nuoc San Thang (GD2)" xfId="364"/>
    <cellStyle name="Dziesiętny_Invoices2001Slovakia_01_Nha so 1_Dien_Du toan nuoc San Thang (GD2)" xfId="365"/>
    <cellStyle name="Dziesietny_Invoices2001Slovakia_01_Nha so 1_Dien_Ke hoach 2010 (theo doi 11-8-2010)" xfId="1711"/>
    <cellStyle name="Dziesiętny_Invoices2001Slovakia_01_Nha so 1_Dien_Ke hoach 2010 (theo doi 11-8-2010)" xfId="1712"/>
    <cellStyle name="Dziesietny_Invoices2001Slovakia_01_Nha so 1_Dien_ke hoach dau thau 30-6-2010" xfId="1713"/>
    <cellStyle name="Dziesiętny_Invoices2001Slovakia_01_Nha so 1_Dien_ke hoach dau thau 30-6-2010" xfId="1714"/>
    <cellStyle name="Dziesietny_Invoices2001Slovakia_01_Nha so 1_Dien_KH Von 2012 gui BKH 1" xfId="1715"/>
    <cellStyle name="Dziesiętny_Invoices2001Slovakia_01_Nha so 1_Dien_KH Von 2012 gui BKH 1" xfId="1716"/>
    <cellStyle name="Dziesietny_Invoices2001Slovakia_01_Nha so 1_Dien_NHA THI DAU HUYEN TAN UYEN" xfId="366"/>
    <cellStyle name="Dziesiętny_Invoices2001Slovakia_01_Nha so 1_Dien_NHA THI DAU HUYEN TAN UYEN" xfId="367"/>
    <cellStyle name="Dziesietny_Invoices2001Slovakia_01_Nha so 1_Dien_QD ke hoach dau thau" xfId="1717"/>
    <cellStyle name="Dziesiętny_Invoices2001Slovakia_01_Nha so 1_Dien_QD ke hoach dau thau" xfId="1718"/>
    <cellStyle name="Dziesietny_Invoices2001Slovakia_01_Nha so 1_Dien_So sach ke toan 2009" xfId="368"/>
    <cellStyle name="Dziesiętny_Invoices2001Slovakia_01_Nha so 1_Dien_So sach ke toan 2009" xfId="369"/>
    <cellStyle name="Dziesietny_Invoices2001Slovakia_01_Nha so 1_Dien_tinh toan hoang ha" xfId="370"/>
    <cellStyle name="Dziesiętny_Invoices2001Slovakia_01_Nha so 1_Dien_tinh toan hoang ha" xfId="371"/>
    <cellStyle name="Dziesietny_Invoices2001Slovakia_01_Nha so 1_Dien_Tong von ĐTPT" xfId="1719"/>
    <cellStyle name="Dziesiętny_Invoices2001Slovakia_01_Nha so 1_Dien_Tong von ĐTPT" xfId="1720"/>
    <cellStyle name="Dziesietny_Invoices2001Slovakia_10_Nha so 10_Dien1" xfId="372"/>
    <cellStyle name="Dziesiętny_Invoices2001Slovakia_10_Nha so 10_Dien1" xfId="373"/>
    <cellStyle name="Dziesietny_Invoices2001Slovakia_10_Nha so 10_Dien1_bieu ke hoach dau thau" xfId="1721"/>
    <cellStyle name="Dziesiętny_Invoices2001Slovakia_10_Nha so 10_Dien1_bieu ke hoach dau thau" xfId="1722"/>
    <cellStyle name="Dziesietny_Invoices2001Slovakia_10_Nha so 10_Dien1_bieu ke hoach dau thau truong mam non SKH" xfId="374"/>
    <cellStyle name="Dziesiętny_Invoices2001Slovakia_10_Nha so 10_Dien1_bieu ke hoach dau thau truong mam non SKH" xfId="375"/>
    <cellStyle name="Dziesietny_Invoices2001Slovakia_10_Nha so 10_Dien1_bieu tong hop lai kh von 2011 gui phong TH-KTDN" xfId="1723"/>
    <cellStyle name="Dziesiętny_Invoices2001Slovakia_10_Nha so 10_Dien1_bieu tong hop lai kh von 2011 gui phong TH-KTDN" xfId="1724"/>
    <cellStyle name="Dziesietny_Invoices2001Slovakia_10_Nha so 10_Dien1_Book1" xfId="376"/>
    <cellStyle name="Dziesiętny_Invoices2001Slovakia_10_Nha so 10_Dien1_Book1" xfId="377"/>
    <cellStyle name="Dziesietny_Invoices2001Slovakia_10_Nha so 10_Dien1_Book1_1" xfId="378"/>
    <cellStyle name="Dziesiętny_Invoices2001Slovakia_10_Nha so 10_Dien1_Book1_1" xfId="379"/>
    <cellStyle name="Dziesietny_Invoices2001Slovakia_10_Nha so 10_Dien1_Book1_DTTD chieng chan Tham lai 29-9-2009" xfId="1725"/>
    <cellStyle name="Dziesiętny_Invoices2001Slovakia_10_Nha so 10_Dien1_Book1_DTTD chieng chan Tham lai 29-9-2009" xfId="1726"/>
    <cellStyle name="Dziesietny_Invoices2001Slovakia_10_Nha so 10_Dien1_Book1_Ke hoach 2010 (theo doi 11-8-2010)" xfId="1727"/>
    <cellStyle name="Dziesiętny_Invoices2001Slovakia_10_Nha so 10_Dien1_Book1_Ke hoach 2010 (theo doi 11-8-2010)" xfId="1728"/>
    <cellStyle name="Dziesietny_Invoices2001Slovakia_10_Nha so 10_Dien1_Book1_ke hoach dau thau 30-6-2010" xfId="1729"/>
    <cellStyle name="Dziesiętny_Invoices2001Slovakia_10_Nha so 10_Dien1_Book1_ke hoach dau thau 30-6-2010" xfId="1730"/>
    <cellStyle name="Dziesietny_Invoices2001Slovakia_10_Nha so 10_Dien1_BT DAT TU NGUYEN BANG MAi" xfId="1731"/>
    <cellStyle name="Dziesiętny_Invoices2001Slovakia_10_Nha so 10_Dien1_BT DAT TU NGUYEN BANG MAi" xfId="1732"/>
    <cellStyle name="Dziesietny_Invoices2001Slovakia_10_Nha so 10_Dien1_Copy of KH PHAN BO VON ĐỐI ỨNG NAM 2011 (30 TY phuong án gop WB)" xfId="1733"/>
    <cellStyle name="Dziesiętny_Invoices2001Slovakia_10_Nha so 10_Dien1_Copy of KH PHAN BO VON ĐỐI ỨNG NAM 2011 (30 TY phuong án gop WB)" xfId="1734"/>
    <cellStyle name="Dziesietny_Invoices2001Slovakia_10_Nha so 10_Dien1_DT Nam Han 6-4" xfId="380"/>
    <cellStyle name="Dziesiętny_Invoices2001Slovakia_10_Nha so 10_Dien1_DT Nam Han 6-4" xfId="381"/>
    <cellStyle name="Dziesietny_Invoices2001Slovakia_10_Nha so 10_Dien1_DTTD chieng chan Tham lai 29-9-2009" xfId="1735"/>
    <cellStyle name="Dziesiętny_Invoices2001Slovakia_10_Nha so 10_Dien1_DTTD chieng chan Tham lai 29-9-2009" xfId="1736"/>
    <cellStyle name="Dziesietny_Invoices2001Slovakia_10_Nha so 10_Dien1_Du toan nuoc San Thang (GD2)" xfId="382"/>
    <cellStyle name="Dziesiętny_Invoices2001Slovakia_10_Nha so 10_Dien1_Du toan nuoc San Thang (GD2)" xfId="383"/>
    <cellStyle name="Dziesietny_Invoices2001Slovakia_10_Nha so 10_Dien1_Ke hoach 2010 (theo doi 11-8-2010)" xfId="1737"/>
    <cellStyle name="Dziesiętny_Invoices2001Slovakia_10_Nha so 10_Dien1_Ke hoach 2010 (theo doi 11-8-2010)" xfId="1738"/>
    <cellStyle name="Dziesietny_Invoices2001Slovakia_10_Nha so 10_Dien1_ke hoach dau thau 30-6-2010" xfId="1739"/>
    <cellStyle name="Dziesiętny_Invoices2001Slovakia_10_Nha so 10_Dien1_ke hoach dau thau 30-6-2010" xfId="1740"/>
    <cellStyle name="Dziesietny_Invoices2001Slovakia_10_Nha so 10_Dien1_KH Von 2012 gui BKH 1" xfId="1741"/>
    <cellStyle name="Dziesiętny_Invoices2001Slovakia_10_Nha so 10_Dien1_KH Von 2012 gui BKH 1" xfId="1742"/>
    <cellStyle name="Dziesietny_Invoices2001Slovakia_10_Nha so 10_Dien1_NHA THI DAU HUYEN TAN UYEN" xfId="384"/>
    <cellStyle name="Dziesiętny_Invoices2001Slovakia_10_Nha so 10_Dien1_NHA THI DAU HUYEN TAN UYEN" xfId="385"/>
    <cellStyle name="Dziesietny_Invoices2001Slovakia_10_Nha so 10_Dien1_QD ke hoach dau thau" xfId="1743"/>
    <cellStyle name="Dziesiętny_Invoices2001Slovakia_10_Nha so 10_Dien1_QD ke hoach dau thau" xfId="1744"/>
    <cellStyle name="Dziesietny_Invoices2001Slovakia_10_Nha so 10_Dien1_So sach ke toan 2009" xfId="386"/>
    <cellStyle name="Dziesiętny_Invoices2001Slovakia_10_Nha so 10_Dien1_So sach ke toan 2009" xfId="387"/>
    <cellStyle name="Dziesietny_Invoices2001Slovakia_10_Nha so 10_Dien1_tinh toan hoang ha" xfId="388"/>
    <cellStyle name="Dziesiętny_Invoices2001Slovakia_10_Nha so 10_Dien1_tinh toan hoang ha" xfId="389"/>
    <cellStyle name="Dziesietny_Invoices2001Slovakia_10_Nha so 10_Dien1_Tong von ĐTPT" xfId="1745"/>
    <cellStyle name="Dziesiętny_Invoices2001Slovakia_10_Nha so 10_Dien1_Tong von ĐTPT" xfId="1746"/>
    <cellStyle name="Dziesietny_Invoices2001Slovakia_bang so sanh gia tri" xfId="390"/>
    <cellStyle name="Dziesiętny_Invoices2001Slovakia_bieu ke hoach dau thau" xfId="1747"/>
    <cellStyle name="Dziesietny_Invoices2001Slovakia_bieu tong hop lai kh von 2011 gui phong TH-KTDN" xfId="1748"/>
    <cellStyle name="Dziesiętny_Invoices2001Slovakia_bieu tong hop lai kh von 2011 gui phong TH-KTDN" xfId="1749"/>
    <cellStyle name="Dziesietny_Invoices2001Slovakia_Book1" xfId="391"/>
    <cellStyle name="Dziesiętny_Invoices2001Slovakia_Book1" xfId="392"/>
    <cellStyle name="Dziesietny_Invoices2001Slovakia_Book1_1" xfId="393"/>
    <cellStyle name="Dziesiętny_Invoices2001Slovakia_Book1_1" xfId="394"/>
    <cellStyle name="Dziesietny_Invoices2001Slovakia_Book1_1_bieu ke hoach dau thau" xfId="1750"/>
    <cellStyle name="Dziesiętny_Invoices2001Slovakia_Book1_1_bieu ke hoach dau thau" xfId="1751"/>
    <cellStyle name="Dziesietny_Invoices2001Slovakia_Book1_1_bieu ke hoach dau thau truong mam non SKH" xfId="395"/>
    <cellStyle name="Dziesiętny_Invoices2001Slovakia_Book1_1_bieu ke hoach dau thau truong mam non SKH" xfId="396"/>
    <cellStyle name="Dziesietny_Invoices2001Slovakia_Book1_1_bieu tong hop lai kh von 2011 gui phong TH-KTDN" xfId="1752"/>
    <cellStyle name="Dziesiętny_Invoices2001Slovakia_Book1_1_bieu tong hop lai kh von 2011 gui phong TH-KTDN" xfId="1753"/>
    <cellStyle name="Dziesietny_Invoices2001Slovakia_Book1_1_Book1" xfId="397"/>
    <cellStyle name="Dziesiętny_Invoices2001Slovakia_Book1_1_Book1" xfId="398"/>
    <cellStyle name="Dziesietny_Invoices2001Slovakia_Book1_1_Book1_1" xfId="399"/>
    <cellStyle name="Dziesiętny_Invoices2001Slovakia_Book1_1_Book1_1" xfId="400"/>
    <cellStyle name="Dziesietny_Invoices2001Slovakia_Book1_1_Book1_1_DTTD chieng chan Tham lai 29-9-2009" xfId="1754"/>
    <cellStyle name="Dziesiętny_Invoices2001Slovakia_Book1_1_Book1_1_DTTD chieng chan Tham lai 29-9-2009" xfId="1755"/>
    <cellStyle name="Dziesietny_Invoices2001Slovakia_Book1_1_Book1_1_Ke hoach 2010 (theo doi 11-8-2010)" xfId="1756"/>
    <cellStyle name="Dziesiętny_Invoices2001Slovakia_Book1_1_Book1_1_Ke hoach 2010 (theo doi 11-8-2010)" xfId="1757"/>
    <cellStyle name="Dziesietny_Invoices2001Slovakia_Book1_1_Book1_1_ke hoach dau thau 30-6-2010" xfId="1758"/>
    <cellStyle name="Dziesiętny_Invoices2001Slovakia_Book1_1_Book1_1_ke hoach dau thau 30-6-2010" xfId="1759"/>
    <cellStyle name="Dziesietny_Invoices2001Slovakia_Book1_1_Book1_2" xfId="401"/>
    <cellStyle name="Dziesiętny_Invoices2001Slovakia_Book1_1_Book1_2" xfId="402"/>
    <cellStyle name="Dziesietny_Invoices2001Slovakia_Book1_1_Book1_2_ke hoach dau thau 30-6-2010" xfId="1760"/>
    <cellStyle name="Dziesiętny_Invoices2001Slovakia_Book1_1_Book1_2_ke hoach dau thau 30-6-2010" xfId="1761"/>
    <cellStyle name="Dziesietny_Invoices2001Slovakia_Book1_1_Book1_3" xfId="1762"/>
    <cellStyle name="Dziesiętny_Invoices2001Slovakia_Book1_1_Book1_3" xfId="1763"/>
    <cellStyle name="Dziesietny_Invoices2001Slovakia_Book1_1_Book1_bieu ke hoach dau thau" xfId="1764"/>
    <cellStyle name="Dziesiętny_Invoices2001Slovakia_Book1_1_Book1_bieu ke hoach dau thau" xfId="1765"/>
    <cellStyle name="Dziesietny_Invoices2001Slovakia_Book1_1_Book1_bieu ke hoach dau thau truong mam non SKH" xfId="403"/>
    <cellStyle name="Dziesiętny_Invoices2001Slovakia_Book1_1_Book1_bieu ke hoach dau thau truong mam non SKH" xfId="404"/>
    <cellStyle name="Dziesietny_Invoices2001Slovakia_Book1_1_Book1_bieu tong hop lai kh von 2011 gui phong TH-KTDN" xfId="1766"/>
    <cellStyle name="Dziesiętny_Invoices2001Slovakia_Book1_1_Book1_bieu tong hop lai kh von 2011 gui phong TH-KTDN" xfId="1767"/>
    <cellStyle name="Dziesietny_Invoices2001Slovakia_Book1_1_Book1_Book1" xfId="405"/>
    <cellStyle name="Dziesiętny_Invoices2001Slovakia_Book1_1_Book1_Book1" xfId="406"/>
    <cellStyle name="Dziesietny_Invoices2001Slovakia_Book1_1_Book1_Book1_1" xfId="407"/>
    <cellStyle name="Dziesiętny_Invoices2001Slovakia_Book1_1_Book1_Book1_1" xfId="408"/>
    <cellStyle name="Dziesietny_Invoices2001Slovakia_Book1_1_Book1_Book1_DTTD chieng chan Tham lai 29-9-2009" xfId="1768"/>
    <cellStyle name="Dziesiętny_Invoices2001Slovakia_Book1_1_Book1_Book1_DTTD chieng chan Tham lai 29-9-2009" xfId="1769"/>
    <cellStyle name="Dziesietny_Invoices2001Slovakia_Book1_1_Book1_Book1_Ke hoach 2010 (theo doi 11-8-2010)" xfId="1770"/>
    <cellStyle name="Dziesiętny_Invoices2001Slovakia_Book1_1_Book1_Book1_Ke hoach 2010 (theo doi 11-8-2010)" xfId="1771"/>
    <cellStyle name="Dziesietny_Invoices2001Slovakia_Book1_1_Book1_Book1_ke hoach dau thau 30-6-2010" xfId="1772"/>
    <cellStyle name="Dziesiętny_Invoices2001Slovakia_Book1_1_Book1_Book1_ke hoach dau thau 30-6-2010" xfId="1773"/>
    <cellStyle name="Dziesietny_Invoices2001Slovakia_Book1_1_Book1_BT DAT TU NGUYEN BANG MAi" xfId="1774"/>
    <cellStyle name="Dziesiętny_Invoices2001Slovakia_Book1_1_Book1_BT DAT TU NGUYEN BANG MAi" xfId="1775"/>
    <cellStyle name="Dziesietny_Invoices2001Slovakia_Book1_1_Book1_Copy of KH PHAN BO VON ĐỐI ỨNG NAM 2011 (30 TY phuong án gop WB)" xfId="1776"/>
    <cellStyle name="Dziesiętny_Invoices2001Slovakia_Book1_1_Book1_Copy of KH PHAN BO VON ĐỐI ỨNG NAM 2011 (30 TY phuong án gop WB)" xfId="1777"/>
    <cellStyle name="Dziesietny_Invoices2001Slovakia_Book1_1_Book1_DT Nam Han 6-4" xfId="409"/>
    <cellStyle name="Dziesiętny_Invoices2001Slovakia_Book1_1_Book1_DT Nam Han 6-4" xfId="410"/>
    <cellStyle name="Dziesietny_Invoices2001Slovakia_Book1_1_Book1_DTTD chieng chan Tham lai 29-9-2009" xfId="1778"/>
    <cellStyle name="Dziesiętny_Invoices2001Slovakia_Book1_1_Book1_DTTD chieng chan Tham lai 29-9-2009" xfId="1779"/>
    <cellStyle name="Dziesietny_Invoices2001Slovakia_Book1_1_Book1_Du toan nuoc San Thang (GD2)" xfId="411"/>
    <cellStyle name="Dziesiętny_Invoices2001Slovakia_Book1_1_Book1_Du toan nuoc San Thang (GD2)" xfId="412"/>
    <cellStyle name="Dziesietny_Invoices2001Slovakia_Book1_1_Book1_Ke hoach 2010 (theo doi 11-8-2010)" xfId="1780"/>
    <cellStyle name="Dziesiętny_Invoices2001Slovakia_Book1_1_Book1_Ke hoach 2010 (theo doi 11-8-2010)" xfId="1781"/>
    <cellStyle name="Dziesietny_Invoices2001Slovakia_Book1_1_Book1_ke hoach dau thau 30-6-2010" xfId="1782"/>
    <cellStyle name="Dziesiętny_Invoices2001Slovakia_Book1_1_Book1_ke hoach dau thau 30-6-2010" xfId="1783"/>
    <cellStyle name="Dziesietny_Invoices2001Slovakia_Book1_1_Book1_KH Von 2012 gui BKH 1" xfId="1784"/>
    <cellStyle name="Dziesiętny_Invoices2001Slovakia_Book1_1_Book1_KH Von 2012 gui BKH 1" xfId="1785"/>
    <cellStyle name="Dziesietny_Invoices2001Slovakia_Book1_1_Book1_NHA THI DAU HUYEN TAN UYEN" xfId="413"/>
    <cellStyle name="Dziesiętny_Invoices2001Slovakia_Book1_1_Book1_NHA THI DAU HUYEN TAN UYEN" xfId="414"/>
    <cellStyle name="Dziesietny_Invoices2001Slovakia_Book1_1_Book1_QD ke hoach dau thau" xfId="1786"/>
    <cellStyle name="Dziesiętny_Invoices2001Slovakia_Book1_1_Book1_QD ke hoach dau thau" xfId="1787"/>
    <cellStyle name="Dziesietny_Invoices2001Slovakia_Book1_1_Book1_So sach ke toan 2009" xfId="415"/>
    <cellStyle name="Dziesiętny_Invoices2001Slovakia_Book1_1_Book1_So sach ke toan 2009" xfId="416"/>
    <cellStyle name="Dziesietny_Invoices2001Slovakia_Book1_1_Book1_tinh toan hoang ha" xfId="417"/>
    <cellStyle name="Dziesiętny_Invoices2001Slovakia_Book1_1_Book1_tinh toan hoang ha" xfId="418"/>
    <cellStyle name="Dziesietny_Invoices2001Slovakia_Book1_1_Book1_Tong von ĐTPT" xfId="1788"/>
    <cellStyle name="Dziesiętny_Invoices2001Slovakia_Book1_1_Book1_Tong von ĐTPT" xfId="1789"/>
    <cellStyle name="Dziesietny_Invoices2001Slovakia_Book1_1_BT DAT TU NGUYEN BANG MAi" xfId="1790"/>
    <cellStyle name="Dziesiętny_Invoices2001Slovakia_Book1_1_BT DAT TU NGUYEN BANG MAi" xfId="1791"/>
    <cellStyle name="Dziesietny_Invoices2001Slovakia_Book1_1_Copy of KH PHAN BO VON ĐỐI ỨNG NAM 2011 (30 TY phuong án gop WB)" xfId="1792"/>
    <cellStyle name="Dziesiętny_Invoices2001Slovakia_Book1_1_Copy of KH PHAN BO VON ĐỐI ỨNG NAM 2011 (30 TY phuong án gop WB)" xfId="1793"/>
    <cellStyle name="Dziesietny_Invoices2001Slovakia_Book1_1_Danh Mục KCM trinh BKH 2011 (BS 30A)" xfId="1794"/>
    <cellStyle name="Dziesiętny_Invoices2001Slovakia_Book1_1_Danh Mục KCM trinh BKH 2011 (BS 30A)" xfId="1795"/>
    <cellStyle name="Dziesietny_Invoices2001Slovakia_Book1_1_DT Nam Han 6-4" xfId="419"/>
    <cellStyle name="Dziesiętny_Invoices2001Slovakia_Book1_1_DT Nam Han 6-4" xfId="420"/>
    <cellStyle name="Dziesietny_Invoices2001Slovakia_Book1_1_DTTD chieng chan Tham lai 29-9-2009" xfId="1796"/>
    <cellStyle name="Dziesiętny_Invoices2001Slovakia_Book1_1_DTTD chieng chan Tham lai 29-9-2009" xfId="1797"/>
    <cellStyle name="Dziesietny_Invoices2001Slovakia_Book1_1_Du toan nuoc San Thang (GD2)" xfId="421"/>
    <cellStyle name="Dziesiętny_Invoices2001Slovakia_Book1_1_Du toan nuoc San Thang (GD2)" xfId="422"/>
    <cellStyle name="Dziesietny_Invoices2001Slovakia_Book1_1_Ke hoach 2010 (theo doi 11-8-2010)" xfId="1798"/>
    <cellStyle name="Dziesiętny_Invoices2001Slovakia_Book1_1_Ke hoach 2010 (theo doi 11-8-2010)" xfId="1799"/>
    <cellStyle name="Dziesietny_Invoices2001Slovakia_Book1_1_Ke hoach 2010 ngay 31-01" xfId="1800"/>
    <cellStyle name="Dziesiętny_Invoices2001Slovakia_Book1_1_Ke hoach 2010 ngay 31-01" xfId="1801"/>
    <cellStyle name="Dziesietny_Invoices2001Slovakia_Book1_1_ke hoach dau thau 30-6-2010" xfId="1802"/>
    <cellStyle name="Dziesiętny_Invoices2001Slovakia_Book1_1_ke hoach dau thau 30-6-2010" xfId="1803"/>
    <cellStyle name="Dziesietny_Invoices2001Slovakia_Book1_1_KH Von 2012 gui BKH 1" xfId="1804"/>
    <cellStyle name="Dziesiętny_Invoices2001Slovakia_Book1_1_KH Von 2012 gui BKH 1" xfId="1805"/>
    <cellStyle name="Dziesietny_Invoices2001Slovakia_Book1_1_KH Von 2012 gui BKH 2" xfId="1806"/>
    <cellStyle name="Dziesiętny_Invoices2001Slovakia_Book1_1_KH Von 2012 gui BKH 2" xfId="1807"/>
    <cellStyle name="Dziesietny_Invoices2001Slovakia_Book1_1_NHA THI DAU HUYEN TAN UYEN" xfId="423"/>
    <cellStyle name="Dziesiętny_Invoices2001Slovakia_Book1_1_NHA THI DAU HUYEN TAN UYEN" xfId="424"/>
    <cellStyle name="Dziesietny_Invoices2001Slovakia_Book1_1_QD ke hoach dau thau" xfId="1808"/>
    <cellStyle name="Dziesiętny_Invoices2001Slovakia_Book1_1_QD ke hoach dau thau" xfId="1809"/>
    <cellStyle name="Dziesietny_Invoices2001Slovakia_Book1_1_So sach ke toan 2009" xfId="425"/>
    <cellStyle name="Dziesiętny_Invoices2001Slovakia_Book1_1_So sach ke toan 2009" xfId="426"/>
    <cellStyle name="Dziesietny_Invoices2001Slovakia_Book1_1_tinh toan hoang ha" xfId="427"/>
    <cellStyle name="Dziesiętny_Invoices2001Slovakia_Book1_1_tinh toan hoang ha" xfId="428"/>
    <cellStyle name="Dziesietny_Invoices2001Slovakia_Book1_1_Tong von ĐTPT" xfId="1810"/>
    <cellStyle name="Dziesiętny_Invoices2001Slovakia_Book1_1_Tong von ĐTPT" xfId="1811"/>
    <cellStyle name="Dziesietny_Invoices2001Slovakia_Book1_2" xfId="429"/>
    <cellStyle name="Dziesiętny_Invoices2001Slovakia_Book1_2" xfId="430"/>
    <cellStyle name="Dziesietny_Invoices2001Slovakia_Book1_2_bieu ke hoach dau thau" xfId="1812"/>
    <cellStyle name="Dziesiętny_Invoices2001Slovakia_Book1_2_bieu ke hoach dau thau" xfId="1813"/>
    <cellStyle name="Dziesietny_Invoices2001Slovakia_Book1_2_bieu ke hoach dau thau truong mam non SKH" xfId="431"/>
    <cellStyle name="Dziesiętny_Invoices2001Slovakia_Book1_2_bieu ke hoach dau thau truong mam non SKH" xfId="432"/>
    <cellStyle name="Dziesietny_Invoices2001Slovakia_Book1_2_bieu tong hop lai kh von 2011 gui phong TH-KTDN" xfId="1814"/>
    <cellStyle name="Dziesiętny_Invoices2001Slovakia_Book1_2_bieu tong hop lai kh von 2011 gui phong TH-KTDN" xfId="1815"/>
    <cellStyle name="Dziesietny_Invoices2001Slovakia_Book1_2_Book1" xfId="433"/>
    <cellStyle name="Dziesiętny_Invoices2001Slovakia_Book1_2_Book1" xfId="434"/>
    <cellStyle name="Dziesietny_Invoices2001Slovakia_Book1_2_Book1_1" xfId="435"/>
    <cellStyle name="Dziesiętny_Invoices2001Slovakia_Book1_2_Book1_1" xfId="436"/>
    <cellStyle name="Dziesietny_Invoices2001Slovakia_Book1_2_Book1_Ke hoach 2010 (theo doi 11-8-2010)" xfId="1816"/>
    <cellStyle name="Dziesiętny_Invoices2001Slovakia_Book1_2_Book1_Ke hoach 2010 (theo doi 11-8-2010)" xfId="1817"/>
    <cellStyle name="Dziesietny_Invoices2001Slovakia_Book1_2_Book1_ke hoach dau thau 30-6-2010" xfId="1818"/>
    <cellStyle name="Dziesiętny_Invoices2001Slovakia_Book1_2_Book1_ke hoach dau thau 30-6-2010" xfId="1819"/>
    <cellStyle name="Dziesietny_Invoices2001Slovakia_Book1_2_BT DAT TU NGUYEN BANG MAi" xfId="1820"/>
    <cellStyle name="Dziesiętny_Invoices2001Slovakia_Book1_2_BT DAT TU NGUYEN BANG MAi" xfId="1821"/>
    <cellStyle name="Dziesietny_Invoices2001Slovakia_Book1_2_Copy of KH PHAN BO VON ĐỐI ỨNG NAM 2011 (30 TY phuong án gop WB)" xfId="1822"/>
    <cellStyle name="Dziesiętny_Invoices2001Slovakia_Book1_2_Copy of KH PHAN BO VON ĐỐI ỨNG NAM 2011 (30 TY phuong án gop WB)" xfId="1823"/>
    <cellStyle name="Dziesietny_Invoices2001Slovakia_Book1_2_Danh Mục KCM trinh BKH 2011 (BS 30A)" xfId="1824"/>
    <cellStyle name="Dziesiętny_Invoices2001Slovakia_Book1_2_Danh Mục KCM trinh BKH 2011 (BS 30A)" xfId="1825"/>
    <cellStyle name="Dziesietny_Invoices2001Slovakia_Book1_2_DT Nam Han 6-4" xfId="437"/>
    <cellStyle name="Dziesiętny_Invoices2001Slovakia_Book1_2_DT Nam Han 6-4" xfId="438"/>
    <cellStyle name="Dziesietny_Invoices2001Slovakia_Book1_2_DTTD chieng chan Tham lai 29-9-2009" xfId="1826"/>
    <cellStyle name="Dziesiętny_Invoices2001Slovakia_Book1_2_DTTD chieng chan Tham lai 29-9-2009" xfId="1827"/>
    <cellStyle name="Dziesietny_Invoices2001Slovakia_Book1_2_Du toan nuoc San Thang (GD2)" xfId="439"/>
    <cellStyle name="Dziesiętny_Invoices2001Slovakia_Book1_2_Du toan nuoc San Thang (GD2)" xfId="440"/>
    <cellStyle name="Dziesietny_Invoices2001Slovakia_Book1_2_Ke hoach 2010 (theo doi 11-8-2010)" xfId="1828"/>
    <cellStyle name="Dziesiętny_Invoices2001Slovakia_Book1_2_Ke hoach 2010 (theo doi 11-8-2010)" xfId="1829"/>
    <cellStyle name="Dziesietny_Invoices2001Slovakia_Book1_2_Ke hoach 2010 ngay 31-01" xfId="1830"/>
    <cellStyle name="Dziesiętny_Invoices2001Slovakia_Book1_2_Ke hoach 2010 ngay 31-01" xfId="1831"/>
    <cellStyle name="Dziesietny_Invoices2001Slovakia_Book1_2_ke hoach dau thau 30-6-2010" xfId="1832"/>
    <cellStyle name="Dziesiętny_Invoices2001Slovakia_Book1_2_ke hoach dau thau 30-6-2010" xfId="1833"/>
    <cellStyle name="Dziesietny_Invoices2001Slovakia_Book1_2_KH Von 2012 gui BKH 1" xfId="1834"/>
    <cellStyle name="Dziesiętny_Invoices2001Slovakia_Book1_2_KH Von 2012 gui BKH 1" xfId="1835"/>
    <cellStyle name="Dziesietny_Invoices2001Slovakia_Book1_2_KH Von 2012 gui BKH 2" xfId="1836"/>
    <cellStyle name="Dziesiętny_Invoices2001Slovakia_Book1_2_KH Von 2012 gui BKH 2" xfId="1837"/>
    <cellStyle name="Dziesietny_Invoices2001Slovakia_Book1_2_NHA THI DAU HUYEN TAN UYEN" xfId="441"/>
    <cellStyle name="Dziesiętny_Invoices2001Slovakia_Book1_2_NHA THI DAU HUYEN TAN UYEN" xfId="442"/>
    <cellStyle name="Dziesietny_Invoices2001Slovakia_Book1_2_QD ke hoach dau thau" xfId="1838"/>
    <cellStyle name="Dziesiętny_Invoices2001Slovakia_Book1_2_QD ke hoach dau thau" xfId="1839"/>
    <cellStyle name="Dziesietny_Invoices2001Slovakia_Book1_2_tinh toan hoang ha" xfId="443"/>
    <cellStyle name="Dziesiętny_Invoices2001Slovakia_Book1_2_tinh toan hoang ha" xfId="444"/>
    <cellStyle name="Dziesietny_Invoices2001Slovakia_Book1_2_Tong von ĐTPT" xfId="1840"/>
    <cellStyle name="Dziesiętny_Invoices2001Slovakia_Book1_2_Tong von ĐTPT" xfId="1841"/>
    <cellStyle name="Dziesietny_Invoices2001Slovakia_Book1_3" xfId="1842"/>
    <cellStyle name="Dziesiętny_Invoices2001Slovakia_Book1_3" xfId="1843"/>
    <cellStyle name="Dziesietny_Invoices2001Slovakia_Book1_Nhu cau von ung truoc 2011 Tha h Hoa + Nge An gui TW" xfId="1844"/>
    <cellStyle name="Dziesiętny_Invoices2001Slovakia_Book1_Nhu cau von ung truoc 2011 Tha h Hoa + Nge An gui TW" xfId="1845"/>
    <cellStyle name="Dziesietny_Invoices2001Slovakia_Book1_Tong hop Cac tuyen(9-1-06)" xfId="445"/>
    <cellStyle name="Dziesiętny_Invoices2001Slovakia_Book1_Tong hop Cac tuyen(9-1-06)" xfId="446"/>
    <cellStyle name="Dziesietny_Invoices2001Slovakia_Book1_Tong hop Cac tuyen(9-1-06)_ap gia Pac Ta" xfId="1846"/>
    <cellStyle name="Dziesiętny_Invoices2001Slovakia_Book1_Tong hop Cac tuyen(9-1-06)_ap gia Pac Ta" xfId="1847"/>
    <cellStyle name="Dziesietny_Invoices2001Slovakia_Book1_Tong hop Cac tuyen(9-1-06)_bieu tong hop lai kh von 2011 gui phong TH-KTDN" xfId="1848"/>
    <cellStyle name="Dziesiętny_Invoices2001Slovakia_Book1_Tong hop Cac tuyen(9-1-06)_bieu tong hop lai kh von 2011 gui phong TH-KTDN" xfId="1849"/>
    <cellStyle name="Dziesietny_Invoices2001Slovakia_Book1_Tong hop Cac tuyen(9-1-06)_Book1" xfId="1850"/>
    <cellStyle name="Dziesiętny_Invoices2001Slovakia_Book1_Tong hop Cac tuyen(9-1-06)_Book1" xfId="1851"/>
    <cellStyle name="Dziesietny_Invoices2001Slovakia_Book1_Tong hop Cac tuyen(9-1-06)_BT DAT TU NGUYEN BANG MAi" xfId="1852"/>
    <cellStyle name="Dziesiętny_Invoices2001Slovakia_Book1_Tong hop Cac tuyen(9-1-06)_BT DAT TU NGUYEN BANG MAi" xfId="1853"/>
    <cellStyle name="Dziesietny_Invoices2001Slovakia_Book1_Tong hop Cac tuyen(9-1-06)_Copy of KH PHAN BO VON ĐỐI ỨNG NAM 2011 (30 TY phuong án gop WB)" xfId="1854"/>
    <cellStyle name="Dziesiętny_Invoices2001Slovakia_Book1_Tong hop Cac tuyen(9-1-06)_Copy of KH PHAN BO VON ĐỐI ỨNG NAM 2011 (30 TY phuong án gop WB)" xfId="1855"/>
    <cellStyle name="Dziesietny_Invoices2001Slovakia_Book1_Tong hop Cac tuyen(9-1-06)_ht Mo ma" xfId="1856"/>
    <cellStyle name="Dziesiętny_Invoices2001Slovakia_Book1_Tong hop Cac tuyen(9-1-06)_ht Mo ma" xfId="1857"/>
    <cellStyle name="Dziesietny_Invoices2001Slovakia_Book1_Tong hop Cac tuyen(9-1-06)_Ke hoach 2010 (theo doi 11-8-2010)" xfId="1858"/>
    <cellStyle name="Dziesiętny_Invoices2001Slovakia_Book1_Tong hop Cac tuyen(9-1-06)_Ke hoach 2010 (theo doi 11-8-2010)" xfId="1859"/>
    <cellStyle name="Dziesietny_Invoices2001Slovakia_Book1_Tong hop Cac tuyen(9-1-06)_KH Von 2012 gui BKH 1" xfId="1860"/>
    <cellStyle name="Dziesiętny_Invoices2001Slovakia_Book1_Tong hop Cac tuyen(9-1-06)_KH Von 2012 gui BKH 1" xfId="1861"/>
    <cellStyle name="Dziesietny_Invoices2001Slovakia_Book1_Tong hop Cac tuyen(9-1-06)_Phan dien CT tinh doi" xfId="447"/>
    <cellStyle name="Dziesiętny_Invoices2001Slovakia_Book1_Tong hop Cac tuyen(9-1-06)_Phan dien CT tinh doi" xfId="448"/>
    <cellStyle name="Dziesietny_Invoices2001Slovakia_Book1_Tong hop Cac tuyen(9-1-06)_QD ke hoach dau thau" xfId="1862"/>
    <cellStyle name="Dziesiętny_Invoices2001Slovakia_Book1_Tong hop Cac tuyen(9-1-06)_QD ke hoach dau thau" xfId="1863"/>
    <cellStyle name="Dziesietny_Invoices2001Slovakia_Book1_Tong hop Cac tuyen(9-1-06)_Tong von ĐTPT" xfId="1864"/>
    <cellStyle name="Dziesiętny_Invoices2001Slovakia_Book1_Tong hop Cac tuyen(9-1-06)_Tong von ĐTPT" xfId="1865"/>
    <cellStyle name="Dziesietny_Invoices2001Slovakia_Book1_Tong hop Cac tuyen(9-1-06)_Tham tra tinh doi 23-7 - Copy" xfId="449"/>
    <cellStyle name="Dziesiętny_Invoices2001Slovakia_Book1_Tong hop Cac tuyen(9-1-06)_Tham tra tinh doi 23-7 - Copy" xfId="450"/>
    <cellStyle name="Dziesietny_Invoices2001Slovakia_Book1_ung truoc 2011 NSTW Thanh Hoa + Nge An gui Thu 12-5" xfId="1866"/>
    <cellStyle name="Dziesiętny_Invoices2001Slovakia_Book1_ung truoc 2011 NSTW Thanh Hoa + Nge An gui Thu 12-5" xfId="1867"/>
    <cellStyle name="Dziesietny_Invoices2001Slovakia_BT DAT TU NGUYEN BANG MAi" xfId="1868"/>
    <cellStyle name="Dziesiętny_Invoices2001Slovakia_BT DAT TU NGUYEN BANG MAi" xfId="1869"/>
    <cellStyle name="Dziesietny_Invoices2001Slovakia_Copy of KH PHAN BO VON ĐỐI ỨNG NAM 2011 (30 TY phuong án gop WB)" xfId="1870"/>
    <cellStyle name="Dziesiętny_Invoices2001Slovakia_Copy of KH PHAN BO VON ĐỐI ỨNG NAM 2011 (30 TY phuong án gop WB)" xfId="1871"/>
    <cellStyle name="Dziesietny_Invoices2001Slovakia_Chi tieu KH nam 2009" xfId="1872"/>
    <cellStyle name="Dziesiętny_Invoices2001Slovakia_Chi tieu KH nam 2009" xfId="1873"/>
    <cellStyle name="Dziesietny_Invoices2001Slovakia_Danh Mục KCM trinh BKH 2011 (BS 30A)" xfId="1874"/>
    <cellStyle name="Dziesiętny_Invoices2001Slovakia_Danh Mục KCM trinh BKH 2011 (BS 30A)" xfId="1875"/>
    <cellStyle name="Dziesietny_Invoices2001Slovakia_DT 1751 Muong Khoa" xfId="1876"/>
    <cellStyle name="Dziesiętny_Invoices2001Slovakia_DT 1751 Muong Khoa" xfId="1877"/>
    <cellStyle name="Dziesietny_Invoices2001Slovakia_DT Nam vai" xfId="451"/>
    <cellStyle name="Dziesiętny_Invoices2001Slovakia_DT tieu hoc diem TDC ban Cho 28-02-09" xfId="1878"/>
    <cellStyle name="Dziesietny_Invoices2001Slovakia_DTTD chieng chan Tham lai 29-9-2009" xfId="1879"/>
    <cellStyle name="Dziesiętny_Invoices2001Slovakia_DTTD chieng chan Tham lai 29-9-2009" xfId="1880"/>
    <cellStyle name="Dziesietny_Invoices2001Slovakia_d-uong+TDT" xfId="1881"/>
    <cellStyle name="Dziesiętny_Invoices2001Slovakia_GVL" xfId="452"/>
    <cellStyle name="Dziesietny_Invoices2001Slovakia_Ke hoach 2010 (theo doi 11-8-2010)" xfId="1882"/>
    <cellStyle name="Dziesiętny_Invoices2001Slovakia_Ke hoach 2010 (theo doi 11-8-2010)" xfId="1883"/>
    <cellStyle name="Dziesietny_Invoices2001Slovakia_ke hoach dau thau 30-6-2010" xfId="1884"/>
    <cellStyle name="Dziesiętny_Invoices2001Slovakia_ke hoach dau thau 30-6-2010" xfId="1885"/>
    <cellStyle name="Dziesietny_Invoices2001Slovakia_KL K.C mat duong" xfId="453"/>
    <cellStyle name="Dziesiętny_Invoices2001Slovakia_Nha bao ve(28-7-05)" xfId="1886"/>
    <cellStyle name="Dziesietny_Invoices2001Slovakia_NHA de xe nguyen du" xfId="1887"/>
    <cellStyle name="Dziesiętny_Invoices2001Slovakia_NHA de xe nguyen du" xfId="1888"/>
    <cellStyle name="Dziesietny_Invoices2001Slovakia_Nhalamviec VTC(25-1-05)" xfId="454"/>
    <cellStyle name="Dziesiętny_Invoices2001Slovakia_Nhalamviec VTC(25-1-05)" xfId="455"/>
    <cellStyle name="Dziesietny_Invoices2001Slovakia_Nhu cau von ung truoc 2011 Tha h Hoa + Nge An gui TW" xfId="1889"/>
    <cellStyle name="Dziesiętny_Invoices2001Slovakia_QD ke hoach dau thau" xfId="1890"/>
    <cellStyle name="Dziesietny_Invoices2001Slovakia_Sheet2" xfId="1891"/>
    <cellStyle name="Dziesiętny_Invoices2001Slovakia_Sheet2" xfId="1892"/>
    <cellStyle name="Dziesietny_Invoices2001Slovakia_TDT KHANH HOA" xfId="456"/>
    <cellStyle name="Dziesiętny_Invoices2001Slovakia_TDT KHANH HOA" xfId="457"/>
    <cellStyle name="Dziesietny_Invoices2001Slovakia_TDT KHANH HOA_--(^_^)--(^_^)--" xfId="458"/>
    <cellStyle name="Dziesiętny_Invoices2001Slovakia_TDT KHANH HOA_--(^_^)--(^_^)--" xfId="459"/>
    <cellStyle name="Dziesietny_Invoices2001Slovakia_TDT KHANH HOA_ap gia Pac Ta" xfId="1893"/>
    <cellStyle name="Dziesiętny_Invoices2001Slovakia_TDT KHANH HOA_ap gia Pac Ta" xfId="1894"/>
    <cellStyle name="Dziesietny_Invoices2001Slovakia_TDT KHANH HOA_bieu ke hoach dau thau" xfId="1895"/>
    <cellStyle name="Dziesiętny_Invoices2001Slovakia_TDT KHANH HOA_bieu ke hoach dau thau" xfId="1896"/>
    <cellStyle name="Dziesietny_Invoices2001Slovakia_TDT KHANH HOA_bieu ke hoach dau thau truong mam non SKH" xfId="460"/>
    <cellStyle name="Dziesiętny_Invoices2001Slovakia_TDT KHANH HOA_bieu ke hoach dau thau truong mam non SKH" xfId="461"/>
    <cellStyle name="Dziesietny_Invoices2001Slovakia_TDT KHANH HOA_bieu tong hop lai kh von 2011 gui phong TH-KTDN" xfId="1897"/>
    <cellStyle name="Dziesiętny_Invoices2001Slovakia_TDT KHANH HOA_bieu tong hop lai kh von 2011 gui phong TH-KTDN" xfId="1898"/>
    <cellStyle name="Dziesietny_Invoices2001Slovakia_TDT KHANH HOA_Book1" xfId="462"/>
    <cellStyle name="Dziesiętny_Invoices2001Slovakia_TDT KHANH HOA_Book1" xfId="463"/>
    <cellStyle name="Dziesietny_Invoices2001Slovakia_TDT KHANH HOA_Book1_1" xfId="464"/>
    <cellStyle name="Dziesiętny_Invoices2001Slovakia_TDT KHANH HOA_Book1_1" xfId="465"/>
    <cellStyle name="Dziesietny_Invoices2001Slovakia_TDT KHANH HOA_Book1_1_ke hoach dau thau 30-6-2010" xfId="1899"/>
    <cellStyle name="Dziesiętny_Invoices2001Slovakia_TDT KHANH HOA_Book1_1_ke hoach dau thau 30-6-2010" xfId="1900"/>
    <cellStyle name="Dziesietny_Invoices2001Slovakia_TDT KHANH HOA_Book1_2" xfId="1901"/>
    <cellStyle name="Dziesiętny_Invoices2001Slovakia_TDT KHANH HOA_Book1_2" xfId="1902"/>
    <cellStyle name="Dziesietny_Invoices2001Slovakia_TDT KHANH HOA_Book1_Book1" xfId="1903"/>
    <cellStyle name="Dziesiętny_Invoices2001Slovakia_TDT KHANH HOA_Book1_Book1" xfId="1904"/>
    <cellStyle name="Dziesietny_Invoices2001Slovakia_TDT KHANH HOA_Book1_DTTD chieng chan Tham lai 29-9-2009" xfId="1905"/>
    <cellStyle name="Dziesiętny_Invoices2001Slovakia_TDT KHANH HOA_Book1_DTTD chieng chan Tham lai 29-9-2009" xfId="1906"/>
    <cellStyle name="Dziesietny_Invoices2001Slovakia_TDT KHANH HOA_Book1_Ke hoach 2010 (theo doi 11-8-2010)" xfId="1907"/>
    <cellStyle name="Dziesiętny_Invoices2001Slovakia_TDT KHANH HOA_Book1_Ke hoach 2010 (theo doi 11-8-2010)" xfId="1908"/>
    <cellStyle name="Dziesietny_Invoices2001Slovakia_TDT KHANH HOA_Book1_ke hoach dau thau 30-6-2010" xfId="1909"/>
    <cellStyle name="Dziesiętny_Invoices2001Slovakia_TDT KHANH HOA_Book1_ke hoach dau thau 30-6-2010" xfId="1910"/>
    <cellStyle name="Dziesietny_Invoices2001Slovakia_TDT KHANH HOA_Book1_KH Von 2012 gui BKH 1" xfId="1911"/>
    <cellStyle name="Dziesiętny_Invoices2001Slovakia_TDT KHANH HOA_Book1_KH Von 2012 gui BKH 1" xfId="1912"/>
    <cellStyle name="Dziesietny_Invoices2001Slovakia_TDT KHANH HOA_Book1_KH Von 2012 gui BKH 2" xfId="1913"/>
    <cellStyle name="Dziesiętny_Invoices2001Slovakia_TDT KHANH HOA_Book1_KH Von 2012 gui BKH 2" xfId="1914"/>
    <cellStyle name="Dziesietny_Invoices2001Slovakia_TDT KHANH HOA_Book1_Phan dien CT tinh doi" xfId="466"/>
    <cellStyle name="Dziesiętny_Invoices2001Slovakia_TDT KHANH HOA_Book1_Phan dien CT tinh doi" xfId="467"/>
    <cellStyle name="Dziesietny_Invoices2001Slovakia_TDT KHANH HOA_Book1_Tham tra tinh doi 23-7 - Copy" xfId="468"/>
    <cellStyle name="Dziesiętny_Invoices2001Slovakia_TDT KHANH HOA_Book1_Tham tra tinh doi 23-7 - Copy" xfId="469"/>
    <cellStyle name="Dziesietny_Invoices2001Slovakia_TDT KHANH HOA_BT DAT TU NGUYEN BANG MAi" xfId="1915"/>
    <cellStyle name="Dziesiętny_Invoices2001Slovakia_TDT KHANH HOA_BT DAT TU NGUYEN BANG MAi" xfId="1916"/>
    <cellStyle name="Dziesietny_Invoices2001Slovakia_TDT KHANH HOA_Copy of KH PHAN BO VON ĐỐI ỨNG NAM 2011 (30 TY phuong án gop WB)" xfId="1917"/>
    <cellStyle name="Dziesiętny_Invoices2001Slovakia_TDT KHANH HOA_Copy of KH PHAN BO VON ĐỐI ỨNG NAM 2011 (30 TY phuong án gop WB)" xfId="1918"/>
    <cellStyle name="Dziesietny_Invoices2001Slovakia_TDT KHANH HOA_Chi tieu KH nam 2009" xfId="1919"/>
    <cellStyle name="Dziesiętny_Invoices2001Slovakia_TDT KHANH HOA_Chi tieu KH nam 2009" xfId="1920"/>
    <cellStyle name="Dziesietny_Invoices2001Slovakia_TDT KHANH HOA_Danh Mục KCM trinh BKH 2011 (BS 30A)" xfId="1921"/>
    <cellStyle name="Dziesiętny_Invoices2001Slovakia_TDT KHANH HOA_Danh Mục KCM trinh BKH 2011 (BS 30A)" xfId="1922"/>
    <cellStyle name="Dziesietny_Invoices2001Slovakia_TDT KHANH HOA_DT 1751 Muong Khoa" xfId="1923"/>
    <cellStyle name="Dziesiętny_Invoices2001Slovakia_TDT KHANH HOA_DT 1751 Muong Khoa" xfId="1924"/>
    <cellStyle name="Dziesietny_Invoices2001Slovakia_TDT KHANH HOA_DT tieu hoc diem TDC ban Cho 28-02-09" xfId="1925"/>
    <cellStyle name="Dziesiętny_Invoices2001Slovakia_TDT KHANH HOA_DT tieu hoc diem TDC ban Cho 28-02-09" xfId="1926"/>
    <cellStyle name="Dziesietny_Invoices2001Slovakia_TDT KHANH HOA_DTTD chieng chan Tham lai 29-9-2009" xfId="1927"/>
    <cellStyle name="Dziesiętny_Invoices2001Slovakia_TDT KHANH HOA_DTTD chieng chan Tham lai 29-9-2009" xfId="1928"/>
    <cellStyle name="Dziesietny_Invoices2001Slovakia_TDT KHANH HOA_Du toan nuoc San Thang (GD2)" xfId="470"/>
    <cellStyle name="Dziesiętny_Invoices2001Slovakia_TDT KHANH HOA_Du toan nuoc San Thang (GD2)" xfId="471"/>
    <cellStyle name="Dziesietny_Invoices2001Slovakia_TDT KHANH HOA_Du toan nuoc San Thang (GD2)_Phan dien CT tinh doi" xfId="472"/>
    <cellStyle name="Dziesiętny_Invoices2001Slovakia_TDT KHANH HOA_Du toan nuoc San Thang (GD2)_Phan dien CT tinh doi" xfId="473"/>
    <cellStyle name="Dziesietny_Invoices2001Slovakia_TDT KHANH HOA_Du toan nuoc San Thang (GD2)_Tham tra tinh doi 23-7 - Copy" xfId="474"/>
    <cellStyle name="Dziesiętny_Invoices2001Slovakia_TDT KHANH HOA_Du toan nuoc San Thang (GD2)_Tham tra tinh doi 23-7 - Copy" xfId="475"/>
    <cellStyle name="Dziesietny_Invoices2001Slovakia_TDT KHANH HOA_GVL" xfId="476"/>
    <cellStyle name="Dziesiętny_Invoices2001Slovakia_TDT KHANH HOA_GVL" xfId="477"/>
    <cellStyle name="Dziesietny_Invoices2001Slovakia_TDT KHANH HOA_ht Mo ma" xfId="1929"/>
    <cellStyle name="Dziesiętny_Invoices2001Slovakia_TDT KHANH HOA_ht Mo ma" xfId="1930"/>
    <cellStyle name="Dziesietny_Invoices2001Slovakia_TDT KHANH HOA_ke hoach dau thau 30-6-2010" xfId="1931"/>
    <cellStyle name="Dziesiętny_Invoices2001Slovakia_TDT KHANH HOA_ke hoach dau thau 30-6-2010" xfId="1932"/>
    <cellStyle name="Dziesietny_Invoices2001Slovakia_TDT KHANH HOA_KH Von 2012 gui BKH 1" xfId="1933"/>
    <cellStyle name="Dziesiętny_Invoices2001Slovakia_TDT KHANH HOA_KH Von 2012 gui BKH 1" xfId="1934"/>
    <cellStyle name="Dziesietny_Invoices2001Slovakia_TDT KHANH HOA_NHA THI DAU HUYEN TAN UYEN" xfId="478"/>
    <cellStyle name="Dziesiętny_Invoices2001Slovakia_TDT KHANH HOA_NHA THI DAU HUYEN TAN UYEN" xfId="479"/>
    <cellStyle name="Dziesietny_Invoices2001Slovakia_TDT KHANH HOA_QD ke hoach dau thau" xfId="1935"/>
    <cellStyle name="Dziesiętny_Invoices2001Slovakia_TDT KHANH HOA_QD ke hoach dau thau" xfId="1936"/>
    <cellStyle name="Dziesietny_Invoices2001Slovakia_TDT KHANH HOA_Sheet2" xfId="1937"/>
    <cellStyle name="Dziesiętny_Invoices2001Slovakia_TDT KHANH HOA_Sheet2" xfId="1938"/>
    <cellStyle name="Dziesietny_Invoices2001Slovakia_TDT KHANH HOA_Sheet2_ap gia Pac Ta" xfId="1939"/>
    <cellStyle name="Dziesiętny_Invoices2001Slovakia_TDT KHANH HOA_Sheet2_ap gia Pac Ta" xfId="1940"/>
    <cellStyle name="Dziesietny_Invoices2001Slovakia_TDT KHANH HOA_Sheet2_ht Mo ma" xfId="1941"/>
    <cellStyle name="Dziesiętny_Invoices2001Slovakia_TDT KHANH HOA_Sheet2_ht Mo ma" xfId="1942"/>
    <cellStyle name="Dziesietny_Invoices2001Slovakia_TDT KHANH HOA_Tienluong" xfId="480"/>
    <cellStyle name="Dziesiętny_Invoices2001Slovakia_TDT KHANH HOA_Tienluong" xfId="481"/>
    <cellStyle name="Dziesietny_Invoices2001Slovakia_TDT KHANH HOA_tinh toan hoang ha" xfId="482"/>
    <cellStyle name="Dziesiętny_Invoices2001Slovakia_TDT KHANH HOA_tinh toan hoang ha" xfId="483"/>
    <cellStyle name="Dziesietny_Invoices2001Slovakia_TDT KHANH HOA_tinh toan hoang ha_Phan dien CT tinh doi" xfId="484"/>
    <cellStyle name="Dziesiętny_Invoices2001Slovakia_TDT KHANH HOA_tinh toan hoang ha_Phan dien CT tinh doi" xfId="485"/>
    <cellStyle name="Dziesietny_Invoices2001Slovakia_TDT KHANH HOA_tinh toan hoang ha_Tham tra tinh doi 23-7 - Copy" xfId="486"/>
    <cellStyle name="Dziesiętny_Invoices2001Slovakia_TDT KHANH HOA_tinh toan hoang ha_Tham tra tinh doi 23-7 - Copy" xfId="487"/>
    <cellStyle name="Dziesietny_Invoices2001Slovakia_TDT KHANH HOA_Tong hop Cac tuyen(9-1-06)" xfId="488"/>
    <cellStyle name="Dziesiętny_Invoices2001Slovakia_TDT KHANH HOA_Tong hop Cac tuyen(9-1-06)" xfId="489"/>
    <cellStyle name="Dziesietny_Invoices2001Slovakia_TDT KHANH HOA_Tong hop Cac tuyen(9-1-06)_ap gia Pac Ta" xfId="1943"/>
    <cellStyle name="Dziesiętny_Invoices2001Slovakia_TDT KHANH HOA_Tong hop Cac tuyen(9-1-06)_ap gia Pac Ta" xfId="1944"/>
    <cellStyle name="Dziesietny_Invoices2001Slovakia_TDT KHANH HOA_Tong hop Cac tuyen(9-1-06)_bieu tong hop lai kh von 2011 gui phong TH-KTDN" xfId="1945"/>
    <cellStyle name="Dziesiętny_Invoices2001Slovakia_TDT KHANH HOA_Tong hop Cac tuyen(9-1-06)_bieu tong hop lai kh von 2011 gui phong TH-KTDN" xfId="1946"/>
    <cellStyle name="Dziesietny_Invoices2001Slovakia_TDT KHANH HOA_Tong hop Cac tuyen(9-1-06)_Book1" xfId="1947"/>
    <cellStyle name="Dziesiętny_Invoices2001Slovakia_TDT KHANH HOA_Tong hop Cac tuyen(9-1-06)_Book1" xfId="1948"/>
    <cellStyle name="Dziesietny_Invoices2001Slovakia_TDT KHANH HOA_Tong hop Cac tuyen(9-1-06)_BT DAT TU NGUYEN BANG MAi" xfId="1949"/>
    <cellStyle name="Dziesiętny_Invoices2001Slovakia_TDT KHANH HOA_Tong hop Cac tuyen(9-1-06)_BT DAT TU NGUYEN BANG MAi" xfId="1950"/>
    <cellStyle name="Dziesietny_Invoices2001Slovakia_TDT KHANH HOA_Tong hop Cac tuyen(9-1-06)_Copy of KH PHAN BO VON ĐỐI ỨNG NAM 2011 (30 TY phuong án gop WB)" xfId="1951"/>
    <cellStyle name="Dziesiętny_Invoices2001Slovakia_TDT KHANH HOA_Tong hop Cac tuyen(9-1-06)_Copy of KH PHAN BO VON ĐỐI ỨNG NAM 2011 (30 TY phuong án gop WB)" xfId="1952"/>
    <cellStyle name="Dziesietny_Invoices2001Slovakia_TDT KHANH HOA_Tong hop Cac tuyen(9-1-06)_ht Mo ma" xfId="1953"/>
    <cellStyle name="Dziesiętny_Invoices2001Slovakia_TDT KHANH HOA_Tong hop Cac tuyen(9-1-06)_ht Mo ma" xfId="1954"/>
    <cellStyle name="Dziesietny_Invoices2001Slovakia_TDT KHANH HOA_Tong hop Cac tuyen(9-1-06)_Ke hoach 2010 (theo doi 11-8-2010)" xfId="1955"/>
    <cellStyle name="Dziesiętny_Invoices2001Slovakia_TDT KHANH HOA_Tong hop Cac tuyen(9-1-06)_Ke hoach 2010 (theo doi 11-8-2010)" xfId="1956"/>
    <cellStyle name="Dziesietny_Invoices2001Slovakia_TDT KHANH HOA_Tong hop Cac tuyen(9-1-06)_KH Von 2012 gui BKH 1" xfId="1957"/>
    <cellStyle name="Dziesiętny_Invoices2001Slovakia_TDT KHANH HOA_Tong hop Cac tuyen(9-1-06)_KH Von 2012 gui BKH 1" xfId="1958"/>
    <cellStyle name="Dziesietny_Invoices2001Slovakia_TDT KHANH HOA_Tong hop Cac tuyen(9-1-06)_Phan dien CT tinh doi" xfId="490"/>
    <cellStyle name="Dziesiętny_Invoices2001Slovakia_TDT KHANH HOA_Tong hop Cac tuyen(9-1-06)_Phan dien CT tinh doi" xfId="491"/>
    <cellStyle name="Dziesietny_Invoices2001Slovakia_TDT KHANH HOA_Tong hop Cac tuyen(9-1-06)_QD ke hoach dau thau" xfId="1959"/>
    <cellStyle name="Dziesiętny_Invoices2001Slovakia_TDT KHANH HOA_Tong hop Cac tuyen(9-1-06)_QD ke hoach dau thau" xfId="1960"/>
    <cellStyle name="Dziesietny_Invoices2001Slovakia_TDT KHANH HOA_Tong hop Cac tuyen(9-1-06)_Tong von ĐTPT" xfId="1961"/>
    <cellStyle name="Dziesiętny_Invoices2001Slovakia_TDT KHANH HOA_Tong hop Cac tuyen(9-1-06)_Tong von ĐTPT" xfId="1962"/>
    <cellStyle name="Dziesietny_Invoices2001Slovakia_TDT KHANH HOA_Tong hop Cac tuyen(9-1-06)_Tham tra tinh doi 23-7 - Copy" xfId="492"/>
    <cellStyle name="Dziesiętny_Invoices2001Slovakia_TDT KHANH HOA_Tong hop Cac tuyen(9-1-06)_Tham tra tinh doi 23-7 - Copy" xfId="493"/>
    <cellStyle name="Dziesietny_Invoices2001Slovakia_TDT KHANH HOA_Tong von ĐTPT" xfId="1963"/>
    <cellStyle name="Dziesiętny_Invoices2001Slovakia_TDT KHANH HOA_Tong von ĐTPT" xfId="1964"/>
    <cellStyle name="Dziesietny_Invoices2001Slovakia_TDT KHANH HOA_TU VAN THUY LOI THAM  PHE" xfId="1965"/>
    <cellStyle name="Dziesiętny_Invoices2001Slovakia_TDT KHANH HOA_TU VAN THUY LOI THAM  PHE" xfId="1966"/>
    <cellStyle name="Dziesietny_Invoices2001Slovakia_TDT KHANH HOA_TH danh muc 08-09 den ngay 30-8-09" xfId="1967"/>
    <cellStyle name="Dziesiętny_Invoices2001Slovakia_TDT KHANH HOA_TH danh muc 08-09 den ngay 30-8-09" xfId="1968"/>
    <cellStyle name="Dziesietny_Invoices2001Slovakia_TDT quangngai" xfId="494"/>
    <cellStyle name="Dziesiętny_Invoices2001Slovakia_TDT quangngai" xfId="495"/>
    <cellStyle name="Dziesietny_Invoices2001Slovakia_Tienluong" xfId="496"/>
    <cellStyle name="Dziesiętny_Invoices2001Slovakia_Tienluong" xfId="497"/>
    <cellStyle name="Dziesietny_Invoices2001Slovakia_TMDT(10-5-06)" xfId="1969"/>
    <cellStyle name="Dziesiętny_Invoices2001Slovakia_Tong von ĐTPT" xfId="1970"/>
    <cellStyle name="Dziesietny_Invoices2001Slovakia_TH danh muc 08-09 den ngay 30-8-09" xfId="1971"/>
    <cellStyle name="Dziesiętny_Invoices2001Slovakia_TH danh muc 08-09 den ngay 30-8-09" xfId="1972"/>
    <cellStyle name="e" xfId="498"/>
    <cellStyle name="E&amp;Y House" xfId="499"/>
    <cellStyle name="e_bieu ke hoach dau thau" xfId="1973"/>
    <cellStyle name="e_bieu ke hoach dau thau truong mam non SKH" xfId="500"/>
    <cellStyle name="e_Book1" xfId="501"/>
    <cellStyle name="e_DT tieu hoc diem TDC ban Cho 28-02-09" xfId="1974"/>
    <cellStyle name="e_Du toan" xfId="502"/>
    <cellStyle name="e_Du toan nuoc San Thang (GD2)" xfId="503"/>
    <cellStyle name="e_HD TT1" xfId="1975"/>
    <cellStyle name="e_Nha lop hoc 8 P" xfId="504"/>
    <cellStyle name="e_Tienluong" xfId="505"/>
    <cellStyle name="Enter Currency (0)" xfId="506"/>
    <cellStyle name="Enter Currency (2)" xfId="507"/>
    <cellStyle name="Enter Units (0)" xfId="508"/>
    <cellStyle name="Enter Units (1)" xfId="509"/>
    <cellStyle name="Enter Units (2)" xfId="510"/>
    <cellStyle name="Entered" xfId="511"/>
    <cellStyle name="Euro" xfId="512"/>
    <cellStyle name="Explanatory Text 2" xfId="1976"/>
    <cellStyle name="f" xfId="513"/>
    <cellStyle name="f_bieu ke hoach dau thau" xfId="1977"/>
    <cellStyle name="f_bieu ke hoach dau thau truong mam non SKH" xfId="514"/>
    <cellStyle name="f_Book1" xfId="515"/>
    <cellStyle name="f_DT tieu hoc diem TDC ban Cho 28-02-09" xfId="1978"/>
    <cellStyle name="f_Du toan" xfId="516"/>
    <cellStyle name="f_Du toan nuoc San Thang (GD2)" xfId="517"/>
    <cellStyle name="f_HD TT1" xfId="1979"/>
    <cellStyle name="f_Nha lop hoc 8 P" xfId="518"/>
    <cellStyle name="f_Tienluong" xfId="519"/>
    <cellStyle name="f1" xfId="520"/>
    <cellStyle name="f1 2" xfId="1980"/>
    <cellStyle name="f2" xfId="521"/>
    <cellStyle name="f2 2" xfId="1981"/>
    <cellStyle name="F3" xfId="522"/>
    <cellStyle name="F4" xfId="523"/>
    <cellStyle name="F5" xfId="524"/>
    <cellStyle name="F6" xfId="525"/>
    <cellStyle name="F7" xfId="526"/>
    <cellStyle name="F8" xfId="527"/>
    <cellStyle name="Fixed" xfId="528"/>
    <cellStyle name="Good 2" xfId="1982"/>
    <cellStyle name="Grey" xfId="529"/>
    <cellStyle name="Group" xfId="1983"/>
    <cellStyle name="gia" xfId="1984"/>
    <cellStyle name="H" xfId="530"/>
    <cellStyle name="H_BT DAT TU NGUYEN BANG MAi" xfId="1985"/>
    <cellStyle name="H_D-A-VU" xfId="531"/>
    <cellStyle name="H_HSTHAU" xfId="532"/>
    <cellStyle name="H_Ket du ung NS" xfId="1986"/>
    <cellStyle name="H_KH Von 2012 gui BKH 1" xfId="1987"/>
    <cellStyle name="H_KH Von 2012 gui BKH 2" xfId="1988"/>
    <cellStyle name="ha" xfId="533"/>
    <cellStyle name="Head 1" xfId="534"/>
    <cellStyle name="HEADER" xfId="535"/>
    <cellStyle name="Header1" xfId="536"/>
    <cellStyle name="Header2" xfId="537"/>
    <cellStyle name="Heading" xfId="538"/>
    <cellStyle name="Heading 1 2" xfId="1989"/>
    <cellStyle name="Heading 2 2" xfId="1990"/>
    <cellStyle name="Heading 3 2" xfId="1991"/>
    <cellStyle name="Heading 4 2" xfId="1992"/>
    <cellStyle name="Heading1" xfId="539"/>
    <cellStyle name="Heading2" xfId="540"/>
    <cellStyle name="HEADINGS" xfId="541"/>
    <cellStyle name="HEADINGSTOP" xfId="542"/>
    <cellStyle name="headoption" xfId="543"/>
    <cellStyle name="headoption 2" xfId="1993"/>
    <cellStyle name="Hoa-Scholl" xfId="544"/>
    <cellStyle name="Hoa-Scholl 2" xfId="1994"/>
    <cellStyle name="HUY" xfId="1995"/>
    <cellStyle name="i phÝ kh¸c_B¶ng 2" xfId="1996"/>
    <cellStyle name="I.3" xfId="545"/>
    <cellStyle name="I.3?b_x000c_Comma [0]_II?_x0012_Comma [0]_laroux_2?_x0012_Comma [0]_larou_x001c_Comma [0]_laroux_3_¼­¿ï-¾È»ê?$Comma [0]" xfId="546"/>
    <cellStyle name="i·0" xfId="547"/>
    <cellStyle name="ï-¾È»ê_BiÓu TB" xfId="548"/>
    <cellStyle name="_x0001_íå_x001b_ô " xfId="549"/>
    <cellStyle name="Indent" xfId="550"/>
    <cellStyle name="Input [yellow]" xfId="551"/>
    <cellStyle name="Input [yellow] 2" xfId="1997"/>
    <cellStyle name="Input 2" xfId="1998"/>
    <cellStyle name="Input 3" xfId="1999"/>
    <cellStyle name="Input 4" xfId="2000"/>
    <cellStyle name="Input 5" xfId="2001"/>
    <cellStyle name="Input 6" xfId="2002"/>
    <cellStyle name="Input 7" xfId="2003"/>
    <cellStyle name="Input 8" xfId="2004"/>
    <cellStyle name="Input 9" xfId="2005"/>
    <cellStyle name="Input Cells" xfId="552"/>
    <cellStyle name="k" xfId="553"/>
    <cellStyle name="k_TONG HOP KINH PHI" xfId="2006"/>
    <cellStyle name="k_ÿÿÿÿÿ" xfId="2007"/>
    <cellStyle name="k_ÿÿÿÿÿ_1" xfId="2008"/>
    <cellStyle name="k_ÿÿÿÿÿ_2" xfId="2009"/>
    <cellStyle name="k1" xfId="554"/>
    <cellStyle name="k2" xfId="555"/>
    <cellStyle name="kh¸c_Bang Chi tieu" xfId="556"/>
    <cellStyle name="khanh" xfId="557"/>
    <cellStyle name="khung" xfId="2010"/>
    <cellStyle name="Ledger 17 x 11 in" xfId="558"/>
    <cellStyle name="left" xfId="2011"/>
    <cellStyle name="Line" xfId="559"/>
    <cellStyle name="Link Currency (0)" xfId="560"/>
    <cellStyle name="Link Currency (2)" xfId="561"/>
    <cellStyle name="Link Units (0)" xfId="562"/>
    <cellStyle name="Link Units (1)" xfId="563"/>
    <cellStyle name="Link Units (2)" xfId="564"/>
    <cellStyle name="Linked Cell 2" xfId="2012"/>
    <cellStyle name="Linked Cells" xfId="565"/>
    <cellStyle name="luc" xfId="566"/>
    <cellStyle name="luc2" xfId="567"/>
    <cellStyle name="MAU" xfId="2013"/>
    <cellStyle name="Millares [0]_2AV_M_M " xfId="568"/>
    <cellStyle name="Millares_2AV_M_M " xfId="569"/>
    <cellStyle name="Milliers [0]_      " xfId="570"/>
    <cellStyle name="Milliers_      " xfId="571"/>
    <cellStyle name="Model" xfId="572"/>
    <cellStyle name="moi" xfId="573"/>
    <cellStyle name="Mon?aire [0]_      " xfId="574"/>
    <cellStyle name="Mon?aire_      " xfId="575"/>
    <cellStyle name="Moneda [0]_2AV_M_M " xfId="576"/>
    <cellStyle name="Moneda_2AV_M_M " xfId="577"/>
    <cellStyle name="Monétaire [0]_      " xfId="578"/>
    <cellStyle name="Monétaire_      " xfId="579"/>
    <cellStyle name="Môc" xfId="580"/>
    <cellStyle name="n" xfId="581"/>
    <cellStyle name="n_bieu ke hoach dau thau" xfId="2014"/>
    <cellStyle name="n_bieu ke hoach dau thau truong mam non SKH" xfId="582"/>
    <cellStyle name="n_Book1" xfId="583"/>
    <cellStyle name="n_Bu_Gia" xfId="584"/>
    <cellStyle name="n_DT tieu hoc diem TDC ban Cho 28-02-09" xfId="2015"/>
    <cellStyle name="n_Du toan" xfId="585"/>
    <cellStyle name="n_Du toan nuoc San Thang (GD2)" xfId="586"/>
    <cellStyle name="n_Nha lop hoc 8 P" xfId="587"/>
    <cellStyle name="n_Tienluong" xfId="588"/>
    <cellStyle name="n_Tram y te chan nua TD" xfId="2016"/>
    <cellStyle name="n1" xfId="589"/>
    <cellStyle name="Neutral 2" xfId="2017"/>
    <cellStyle name="New" xfId="590"/>
    <cellStyle name="New 2" xfId="2018"/>
    <cellStyle name="New Times Roman" xfId="591"/>
    <cellStyle name="New_--(^_^)--(^_^)--" xfId="592"/>
    <cellStyle name="no dec" xfId="593"/>
    <cellStyle name="ÑONVÒ" xfId="594"/>
    <cellStyle name="ÑONVÒ 2" xfId="2019"/>
    <cellStyle name="Normal" xfId="0" builtinId="0"/>
    <cellStyle name="Normal - Style1" xfId="595"/>
    <cellStyle name="Normal - 유형1" xfId="596"/>
    <cellStyle name="Normal 10" xfId="2020"/>
    <cellStyle name="Normal 11" xfId="2021"/>
    <cellStyle name="Normal 12" xfId="2022"/>
    <cellStyle name="Normal 2" xfId="597"/>
    <cellStyle name="Normal 2 3" xfId="2023"/>
    <cellStyle name="Normal 2_bao cao cua UBND tinh quy II - 2011" xfId="2024"/>
    <cellStyle name="Normal 3" xfId="1"/>
    <cellStyle name="Normal 3 2" xfId="2025"/>
    <cellStyle name="Normal 3_Bieu tong hop nhu cau ung 2011 da chon loc -Mien nui" xfId="2026"/>
    <cellStyle name="Normal 4" xfId="1153"/>
    <cellStyle name="Normal 5" xfId="2027"/>
    <cellStyle name="Normal 6" xfId="2028"/>
    <cellStyle name="Normal 7" xfId="2029"/>
    <cellStyle name="Normal 8" xfId="2030"/>
    <cellStyle name="Normal 9" xfId="2031"/>
    <cellStyle name="Normal1" xfId="598"/>
    <cellStyle name="Normal8" xfId="2032"/>
    <cellStyle name="Normalny_Cennik obowiazuje od 06-08-2001 r (1)" xfId="599"/>
    <cellStyle name="Note 2" xfId="2033"/>
    <cellStyle name="NWM" xfId="2034"/>
    <cellStyle name="nga" xfId="2035"/>
    <cellStyle name="Ò_x000d_Normal_123569" xfId="2036"/>
    <cellStyle name="Œ…‹æØ‚è [0.00]_ÆÂ¹²" xfId="600"/>
    <cellStyle name="Œ…‹æØ‚è_laroux" xfId="601"/>
    <cellStyle name="oft Excel]_x000d__x000a_Comment=open=/f ‚ðw’è‚·‚é‚ÆAƒ†[ƒU[’è‹`ŠÖ”‚ðŠÖ”“\‚è•t‚¯‚Ìˆê——‚É“o˜^‚·‚é‚±‚Æ‚ª‚Å‚«‚Ü‚·B_x000d__x000a_Maximized" xfId="602"/>
    <cellStyle name="oft Excel]_x000d__x000a_Comment=open=/f ‚ðŽw’è‚·‚é‚ÆAƒ†[ƒU[’è‹`ŠÖ”‚ðŠÖ”“\‚è•t‚¯‚Ìˆê——‚É“o˜^‚·‚é‚±‚Æ‚ª‚Å‚«‚Ü‚·B_x000d__x000a_Maximized" xfId="603"/>
    <cellStyle name="oft Excel]_x000d__x000a_Comment=The open=/f lines load custom functions into the Paste Function list._x000d__x000a_Maximized=2_x000d__x000a_Basics=1_x000d__x000a_A" xfId="604"/>
    <cellStyle name="oft Excel]_x000d__x000a_Comment=The open=/f lines load custom functions into the Paste Function list._x000d__x000a_Maximized=3_x000d__x000a_Basics=1_x000d__x000a_A" xfId="605"/>
    <cellStyle name="omma [0]_Mktg Prog" xfId="606"/>
    <cellStyle name="ormal_Sheet1_1" xfId="607"/>
    <cellStyle name="Output 2" xfId="2037"/>
    <cellStyle name="p" xfId="2038"/>
    <cellStyle name="paint" xfId="608"/>
    <cellStyle name="Pattern" xfId="2039"/>
    <cellStyle name="per.style" xfId="609"/>
    <cellStyle name="Percent [0]" xfId="610"/>
    <cellStyle name="Percent [00]" xfId="611"/>
    <cellStyle name="Percent [2]" xfId="612"/>
    <cellStyle name="Percent 2" xfId="613"/>
    <cellStyle name="Percent 3" xfId="1154"/>
    <cellStyle name="PERCENTAGE" xfId="614"/>
    <cellStyle name="PrePop Currency (0)" xfId="615"/>
    <cellStyle name="PrePop Currency (2)" xfId="616"/>
    <cellStyle name="PrePop Units (0)" xfId="617"/>
    <cellStyle name="PrePop Units (1)" xfId="618"/>
    <cellStyle name="PrePop Units (2)" xfId="619"/>
    <cellStyle name="pricing" xfId="620"/>
    <cellStyle name="PSChar" xfId="621"/>
    <cellStyle name="PSHeading" xfId="622"/>
    <cellStyle name="regstoresfromspecstores" xfId="623"/>
    <cellStyle name="RevList" xfId="624"/>
    <cellStyle name="rlink_tiªn l­în_x001b_Hyperlink_TONG HOP KINH PHI" xfId="2040"/>
    <cellStyle name="rmal_ADAdot" xfId="2041"/>
    <cellStyle name="S—_x0008_" xfId="625"/>
    <cellStyle name="s]_x000d__x000a_spooler=yes_x000d__x000a_load=_x000d__x000a_Beep=yes_x000d__x000a_NullPort=None_x000d__x000a_BorderWidth=3_x000d__x000a_CursorBlinkRate=1200_x000d__x000a_DoubleClickSpeed=452_x000d__x000a_Programs=co" xfId="626"/>
    <cellStyle name="SAPBEXaggData" xfId="627"/>
    <cellStyle name="SAPBEXaggDataEmph" xfId="628"/>
    <cellStyle name="SAPBEXaggItem" xfId="629"/>
    <cellStyle name="SAPBEXchaText" xfId="630"/>
    <cellStyle name="SAPBEXexcBad7" xfId="631"/>
    <cellStyle name="SAPBEXexcBad8" xfId="632"/>
    <cellStyle name="SAPBEXexcBad9" xfId="633"/>
    <cellStyle name="SAPBEXexcCritical4" xfId="634"/>
    <cellStyle name="SAPBEXexcCritical5" xfId="635"/>
    <cellStyle name="SAPBEXexcCritical6" xfId="636"/>
    <cellStyle name="SAPBEXexcGood1" xfId="637"/>
    <cellStyle name="SAPBEXexcGood2" xfId="638"/>
    <cellStyle name="SAPBEXexcGood3" xfId="639"/>
    <cellStyle name="SAPBEXfilterDrill" xfId="640"/>
    <cellStyle name="SAPBEXfilterItem" xfId="641"/>
    <cellStyle name="SAPBEXfilterText" xfId="642"/>
    <cellStyle name="SAPBEXformats" xfId="643"/>
    <cellStyle name="SAPBEXheaderItem" xfId="644"/>
    <cellStyle name="SAPBEXheaderText" xfId="645"/>
    <cellStyle name="SAPBEXresData" xfId="646"/>
    <cellStyle name="SAPBEXresDataEmph" xfId="647"/>
    <cellStyle name="SAPBEXresItem" xfId="648"/>
    <cellStyle name="SAPBEXstdData" xfId="649"/>
    <cellStyle name="SAPBEXstdDataEmph" xfId="650"/>
    <cellStyle name="SAPBEXstdItem" xfId="651"/>
    <cellStyle name="SAPBEXtitle" xfId="652"/>
    <cellStyle name="SAPBEXundefined" xfId="653"/>
    <cellStyle name="serJet 1200 Series PCL 6" xfId="2042"/>
    <cellStyle name="SHADEDSTORES" xfId="654"/>
    <cellStyle name="Siêu nối kết_Book1" xfId="655"/>
    <cellStyle name="songuyen" xfId="656"/>
    <cellStyle name="Spaltenebene_1_主营业务利润明细表" xfId="657"/>
    <cellStyle name="specstores" xfId="658"/>
    <cellStyle name="Standard_9. Fixed assets-Additions list" xfId="659"/>
    <cellStyle name="STTDG" xfId="2043"/>
    <cellStyle name="Style 1" xfId="660"/>
    <cellStyle name="Style 10" xfId="2044"/>
    <cellStyle name="Style 11" xfId="2045"/>
    <cellStyle name="Style 12" xfId="2046"/>
    <cellStyle name="Style 13" xfId="2047"/>
    <cellStyle name="Style 14" xfId="2048"/>
    <cellStyle name="Style 15" xfId="2049"/>
    <cellStyle name="Style 16" xfId="2050"/>
    <cellStyle name="Style 17" xfId="2051"/>
    <cellStyle name="Style 18" xfId="2052"/>
    <cellStyle name="Style 19" xfId="2053"/>
    <cellStyle name="Style 2" xfId="661"/>
    <cellStyle name="Style 20" xfId="2054"/>
    <cellStyle name="Style 21" xfId="2055"/>
    <cellStyle name="Style 22" xfId="2056"/>
    <cellStyle name="Style 23" xfId="2057"/>
    <cellStyle name="Style 24" xfId="2058"/>
    <cellStyle name="Style 25" xfId="2059"/>
    <cellStyle name="Style 26" xfId="2060"/>
    <cellStyle name="Style 27" xfId="2061"/>
    <cellStyle name="Style 28" xfId="2062"/>
    <cellStyle name="Style 29" xfId="2063"/>
    <cellStyle name="Style 3" xfId="662"/>
    <cellStyle name="Style 30" xfId="2064"/>
    <cellStyle name="Style 31" xfId="2065"/>
    <cellStyle name="Style 32" xfId="2066"/>
    <cellStyle name="Style 33" xfId="2067"/>
    <cellStyle name="Style 34" xfId="2068"/>
    <cellStyle name="Style 35" xfId="2069"/>
    <cellStyle name="Style 36" xfId="2070"/>
    <cellStyle name="Style 37" xfId="2071"/>
    <cellStyle name="Style 38" xfId="2072"/>
    <cellStyle name="Style 39" xfId="2073"/>
    <cellStyle name="Style 4" xfId="663"/>
    <cellStyle name="Style 40" xfId="2074"/>
    <cellStyle name="Style 41" xfId="2075"/>
    <cellStyle name="Style 42" xfId="2076"/>
    <cellStyle name="Style 43" xfId="2077"/>
    <cellStyle name="Style 44" xfId="2078"/>
    <cellStyle name="Style 45" xfId="2079"/>
    <cellStyle name="Style 5" xfId="664"/>
    <cellStyle name="Style 6" xfId="665"/>
    <cellStyle name="Style 7" xfId="666"/>
    <cellStyle name="Style 8" xfId="667"/>
    <cellStyle name="Style 9" xfId="2080"/>
    <cellStyle name="Style Date" xfId="2081"/>
    <cellStyle name="style_1" xfId="668"/>
    <cellStyle name="subhead" xfId="669"/>
    <cellStyle name="SubHeading" xfId="670"/>
    <cellStyle name="Subtotal" xfId="671"/>
    <cellStyle name="T" xfId="672"/>
    <cellStyle name="T_09_BangTongHopKinhPhiNhaso9" xfId="673"/>
    <cellStyle name="T_09_BangTongHopKinhPhiNhaso9_bieu ke hoach dau thau" xfId="2082"/>
    <cellStyle name="T_09_BangTongHopKinhPhiNhaso9_bieu ke hoach dau thau truong mam non SKH" xfId="674"/>
    <cellStyle name="T_09_BangTongHopKinhPhiNhaso9_bieu tong hop lai kh von 2011 gui phong TH-KTDN" xfId="2083"/>
    <cellStyle name="T_09_BangTongHopKinhPhiNhaso9_Book1" xfId="675"/>
    <cellStyle name="T_09_BangTongHopKinhPhiNhaso9_Book1_1" xfId="676"/>
    <cellStyle name="T_09_BangTongHopKinhPhiNhaso9_Book1_DTTD chieng chan Tham lai 29-9-2009" xfId="2084"/>
    <cellStyle name="T_09_BangTongHopKinhPhiNhaso9_Book1_Ke hoach 2010 (theo doi 11-8-2010)" xfId="2085"/>
    <cellStyle name="T_09_BangTongHopKinhPhiNhaso9_Book1_ke hoach dau thau 30-6-2010" xfId="2086"/>
    <cellStyle name="T_09_BangTongHopKinhPhiNhaso9_BT DAT TU NGUYEN BANG MAi" xfId="2087"/>
    <cellStyle name="T_09_BangTongHopKinhPhiNhaso9_Copy of KH PHAN BO VON ĐỐI ỨNG NAM 2011 (30 TY phuong án gop WB)" xfId="2088"/>
    <cellStyle name="T_09_BangTongHopKinhPhiNhaso9_DT Nam Han 6-4" xfId="677"/>
    <cellStyle name="T_09_BangTongHopKinhPhiNhaso9_DTTD chieng chan Tham lai 29-9-2009" xfId="2089"/>
    <cellStyle name="T_09_BangTongHopKinhPhiNhaso9_Du toan nuoc San Thang (GD2)" xfId="678"/>
    <cellStyle name="T_09_BangTongHopKinhPhiNhaso9_Ke hoach 2010 (theo doi 11-8-2010)" xfId="2090"/>
    <cellStyle name="T_09_BangTongHopKinhPhiNhaso9_ke hoach dau thau 30-6-2010" xfId="2091"/>
    <cellStyle name="T_09_BangTongHopKinhPhiNhaso9_KH Von 2012 gui BKH 1" xfId="2092"/>
    <cellStyle name="T_09_BangTongHopKinhPhiNhaso9_NHA THI DAU HUYEN TAN UYEN" xfId="679"/>
    <cellStyle name="T_09_BangTongHopKinhPhiNhaso9_QD ke hoach dau thau" xfId="2093"/>
    <cellStyle name="T_09_BangTongHopKinhPhiNhaso9_So sach ke toan 2009" xfId="680"/>
    <cellStyle name="T_09_BangTongHopKinhPhiNhaso9_tinh toan hoang ha" xfId="681"/>
    <cellStyle name="T_09_BangTongHopKinhPhiNhaso9_Tong von ĐTPT" xfId="2094"/>
    <cellStyle name="T_09a_PhanMongNhaSo9" xfId="682"/>
    <cellStyle name="T_09a_PhanMongNhaSo9_bieu ke hoach dau thau" xfId="2095"/>
    <cellStyle name="T_09a_PhanMongNhaSo9_bieu ke hoach dau thau truong mam non SKH" xfId="683"/>
    <cellStyle name="T_09a_PhanMongNhaSo9_bieu tong hop lai kh von 2011 gui phong TH-KTDN" xfId="2096"/>
    <cellStyle name="T_09a_PhanMongNhaSo9_Book1" xfId="684"/>
    <cellStyle name="T_09a_PhanMongNhaSo9_Book1_1" xfId="685"/>
    <cellStyle name="T_09a_PhanMongNhaSo9_Book1_Ke hoach 2010 (theo doi 11-8-2010)" xfId="2097"/>
    <cellStyle name="T_09a_PhanMongNhaSo9_Book1_ke hoach dau thau 30-6-2010" xfId="2098"/>
    <cellStyle name="T_09a_PhanMongNhaSo9_BT DAT TU NGUYEN BANG MAi" xfId="2099"/>
    <cellStyle name="T_09a_PhanMongNhaSo9_Copy of KH PHAN BO VON ĐỐI ỨNG NAM 2011 (30 TY phuong án gop WB)" xfId="2100"/>
    <cellStyle name="T_09a_PhanMongNhaSo9_DT Nam Han 6-4" xfId="686"/>
    <cellStyle name="T_09a_PhanMongNhaSo9_DTTD chieng chan Tham lai 29-9-2009" xfId="2101"/>
    <cellStyle name="T_09a_PhanMongNhaSo9_Du toan nuoc San Thang (GD2)" xfId="687"/>
    <cellStyle name="T_09a_PhanMongNhaSo9_Ke hoach 2010 (theo doi 11-8-2010)" xfId="2102"/>
    <cellStyle name="T_09a_PhanMongNhaSo9_ke hoach dau thau 30-6-2010" xfId="2103"/>
    <cellStyle name="T_09a_PhanMongNhaSo9_KH Von 2012 gui BKH 1" xfId="2104"/>
    <cellStyle name="T_09a_PhanMongNhaSo9_NHA THI DAU HUYEN TAN UYEN" xfId="688"/>
    <cellStyle name="T_09a_PhanMongNhaSo9_QD ke hoach dau thau" xfId="2105"/>
    <cellStyle name="T_09a_PhanMongNhaSo9_tinh toan hoang ha" xfId="689"/>
    <cellStyle name="T_09a_PhanMongNhaSo9_Tong von ĐTPT" xfId="2106"/>
    <cellStyle name="T_09b_PhanThannhaso9" xfId="690"/>
    <cellStyle name="T_09b_PhanThannhaso9_bieu ke hoach dau thau" xfId="2107"/>
    <cellStyle name="T_09b_PhanThannhaso9_bieu ke hoach dau thau truong mam non SKH" xfId="691"/>
    <cellStyle name="T_09b_PhanThannhaso9_bieu tong hop lai kh von 2011 gui phong TH-KTDN" xfId="2108"/>
    <cellStyle name="T_09b_PhanThannhaso9_Book1" xfId="692"/>
    <cellStyle name="T_09b_PhanThannhaso9_Book1_1" xfId="693"/>
    <cellStyle name="T_09b_PhanThannhaso9_Book1_Ke hoach 2010 (theo doi 11-8-2010)" xfId="2109"/>
    <cellStyle name="T_09b_PhanThannhaso9_Book1_ke hoach dau thau 30-6-2010" xfId="2110"/>
    <cellStyle name="T_09b_PhanThannhaso9_BT DAT TU NGUYEN BANG MAi" xfId="2111"/>
    <cellStyle name="T_09b_PhanThannhaso9_Copy of KH PHAN BO VON ĐỐI ỨNG NAM 2011 (30 TY phuong án gop WB)" xfId="2112"/>
    <cellStyle name="T_09b_PhanThannhaso9_DT Nam Han 6-4" xfId="694"/>
    <cellStyle name="T_09b_PhanThannhaso9_DTTD chieng chan Tham lai 29-9-2009" xfId="2113"/>
    <cellStyle name="T_09b_PhanThannhaso9_Du toan nuoc San Thang (GD2)" xfId="695"/>
    <cellStyle name="T_09b_PhanThannhaso9_Ke hoach 2010 (theo doi 11-8-2010)" xfId="2114"/>
    <cellStyle name="T_09b_PhanThannhaso9_ke hoach dau thau 30-6-2010" xfId="2115"/>
    <cellStyle name="T_09b_PhanThannhaso9_KH Von 2012 gui BKH 1" xfId="2116"/>
    <cellStyle name="T_09b_PhanThannhaso9_NHA THI DAU HUYEN TAN UYEN" xfId="696"/>
    <cellStyle name="T_09b_PhanThannhaso9_QD ke hoach dau thau" xfId="2117"/>
    <cellStyle name="T_09b_PhanThannhaso9_tinh toan hoang ha" xfId="697"/>
    <cellStyle name="T_09b_PhanThannhaso9_Tong von ĐTPT" xfId="2118"/>
    <cellStyle name="T_09c_PhandienNhaso9" xfId="698"/>
    <cellStyle name="T_09c_PhandienNhaso9_bieu ke hoach dau thau" xfId="2119"/>
    <cellStyle name="T_09c_PhandienNhaso9_bieu ke hoach dau thau truong mam non SKH" xfId="699"/>
    <cellStyle name="T_09c_PhandienNhaso9_bieu tong hop lai kh von 2011 gui phong TH-KTDN" xfId="2120"/>
    <cellStyle name="T_09c_PhandienNhaso9_Book1" xfId="700"/>
    <cellStyle name="T_09c_PhandienNhaso9_Book1_1" xfId="701"/>
    <cellStyle name="T_09c_PhandienNhaso9_Book1_Ke hoach 2010 (theo doi 11-8-2010)" xfId="2121"/>
    <cellStyle name="T_09c_PhandienNhaso9_Book1_ke hoach dau thau 30-6-2010" xfId="2122"/>
    <cellStyle name="T_09c_PhandienNhaso9_BT DAT TU NGUYEN BANG MAi" xfId="2123"/>
    <cellStyle name="T_09c_PhandienNhaso9_Copy of KH PHAN BO VON ĐỐI ỨNG NAM 2011 (30 TY phuong án gop WB)" xfId="2124"/>
    <cellStyle name="T_09c_PhandienNhaso9_DT Nam Han 6-4" xfId="702"/>
    <cellStyle name="T_09c_PhandienNhaso9_DTTD chieng chan Tham lai 29-9-2009" xfId="2125"/>
    <cellStyle name="T_09c_PhandienNhaso9_Du toan nuoc San Thang (GD2)" xfId="703"/>
    <cellStyle name="T_09c_PhandienNhaso9_Ke hoach 2010 (theo doi 11-8-2010)" xfId="2126"/>
    <cellStyle name="T_09c_PhandienNhaso9_ke hoach dau thau 30-6-2010" xfId="2127"/>
    <cellStyle name="T_09c_PhandienNhaso9_KH Von 2012 gui BKH 1" xfId="2128"/>
    <cellStyle name="T_09c_PhandienNhaso9_NHA THI DAU HUYEN TAN UYEN" xfId="704"/>
    <cellStyle name="T_09c_PhandienNhaso9_QD ke hoach dau thau" xfId="2129"/>
    <cellStyle name="T_09c_PhandienNhaso9_tinh toan hoang ha" xfId="705"/>
    <cellStyle name="T_09c_PhandienNhaso9_Tong von ĐTPT" xfId="2130"/>
    <cellStyle name="T_09d_Phannuocnhaso9" xfId="706"/>
    <cellStyle name="T_09d_Phannuocnhaso9_bieu ke hoach dau thau" xfId="2131"/>
    <cellStyle name="T_09d_Phannuocnhaso9_bieu ke hoach dau thau truong mam non SKH" xfId="707"/>
    <cellStyle name="T_09d_Phannuocnhaso9_bieu tong hop lai kh von 2011 gui phong TH-KTDN" xfId="2132"/>
    <cellStyle name="T_09d_Phannuocnhaso9_Book1" xfId="708"/>
    <cellStyle name="T_09d_Phannuocnhaso9_Book1_1" xfId="709"/>
    <cellStyle name="T_09d_Phannuocnhaso9_Book1_Ke hoach 2010 (theo doi 11-8-2010)" xfId="2133"/>
    <cellStyle name="T_09d_Phannuocnhaso9_Book1_ke hoach dau thau 30-6-2010" xfId="2134"/>
    <cellStyle name="T_09d_Phannuocnhaso9_BT DAT TU NGUYEN BANG MAi" xfId="2135"/>
    <cellStyle name="T_09d_Phannuocnhaso9_Copy of KH PHAN BO VON ĐỐI ỨNG NAM 2011 (30 TY phuong án gop WB)" xfId="2136"/>
    <cellStyle name="T_09d_Phannuocnhaso9_DT Nam Han 6-4" xfId="710"/>
    <cellStyle name="T_09d_Phannuocnhaso9_DTTD chieng chan Tham lai 29-9-2009" xfId="2137"/>
    <cellStyle name="T_09d_Phannuocnhaso9_Du toan nuoc San Thang (GD2)" xfId="711"/>
    <cellStyle name="T_09d_Phannuocnhaso9_Ke hoach 2010 (theo doi 11-8-2010)" xfId="2138"/>
    <cellStyle name="T_09d_Phannuocnhaso9_ke hoach dau thau 30-6-2010" xfId="2139"/>
    <cellStyle name="T_09d_Phannuocnhaso9_KH Von 2012 gui BKH 1" xfId="2140"/>
    <cellStyle name="T_09d_Phannuocnhaso9_NHA THI DAU HUYEN TAN UYEN" xfId="712"/>
    <cellStyle name="T_09d_Phannuocnhaso9_QD ke hoach dau thau" xfId="2141"/>
    <cellStyle name="T_09d_Phannuocnhaso9_tinh toan hoang ha" xfId="713"/>
    <cellStyle name="T_09d_Phannuocnhaso9_Tong von ĐTPT" xfId="2142"/>
    <cellStyle name="T_09f_TienluongThannhaso9" xfId="714"/>
    <cellStyle name="T_09f_TienluongThannhaso9_bieu ke hoach dau thau" xfId="2143"/>
    <cellStyle name="T_09f_TienluongThannhaso9_bieu ke hoach dau thau truong mam non SKH" xfId="715"/>
    <cellStyle name="T_09f_TienluongThannhaso9_bieu tong hop lai kh von 2011 gui phong TH-KTDN" xfId="2144"/>
    <cellStyle name="T_09f_TienluongThannhaso9_Book1" xfId="716"/>
    <cellStyle name="T_09f_TienluongThannhaso9_Book1_1" xfId="717"/>
    <cellStyle name="T_09f_TienluongThannhaso9_Book1_Ke hoach 2010 (theo doi 11-8-2010)" xfId="2145"/>
    <cellStyle name="T_09f_TienluongThannhaso9_Book1_ke hoach dau thau 30-6-2010" xfId="2146"/>
    <cellStyle name="T_09f_TienluongThannhaso9_BT DAT TU NGUYEN BANG MAi" xfId="2147"/>
    <cellStyle name="T_09f_TienluongThannhaso9_Copy of KH PHAN BO VON ĐỐI ỨNG NAM 2011 (30 TY phuong án gop WB)" xfId="2148"/>
    <cellStyle name="T_09f_TienluongThannhaso9_DT Nam Han 6-4" xfId="718"/>
    <cellStyle name="T_09f_TienluongThannhaso9_DTTD chieng chan Tham lai 29-9-2009" xfId="2149"/>
    <cellStyle name="T_09f_TienluongThannhaso9_Du toan nuoc San Thang (GD2)" xfId="719"/>
    <cellStyle name="T_09f_TienluongThannhaso9_Ke hoach 2010 (theo doi 11-8-2010)" xfId="2150"/>
    <cellStyle name="T_09f_TienluongThannhaso9_ke hoach dau thau 30-6-2010" xfId="2151"/>
    <cellStyle name="T_09f_TienluongThannhaso9_KH Von 2012 gui BKH 1" xfId="2152"/>
    <cellStyle name="T_09f_TienluongThannhaso9_NHA THI DAU HUYEN TAN UYEN" xfId="720"/>
    <cellStyle name="T_09f_TienluongThannhaso9_QD ke hoach dau thau" xfId="2153"/>
    <cellStyle name="T_09f_TienluongThannhaso9_tinh toan hoang ha" xfId="721"/>
    <cellStyle name="T_09f_TienluongThannhaso9_Tong von ĐTPT" xfId="2154"/>
    <cellStyle name="T_10b_PhanThanNhaSo10" xfId="722"/>
    <cellStyle name="T_10b_PhanThanNhaSo10_bieu ke hoach dau thau" xfId="2155"/>
    <cellStyle name="T_10b_PhanThanNhaSo10_bieu ke hoach dau thau truong mam non SKH" xfId="723"/>
    <cellStyle name="T_10b_PhanThanNhaSo10_bieu tong hop lai kh von 2011 gui phong TH-KTDN" xfId="2156"/>
    <cellStyle name="T_10b_PhanThanNhaSo10_Book1" xfId="724"/>
    <cellStyle name="T_10b_PhanThanNhaSo10_Book1_1" xfId="725"/>
    <cellStyle name="T_10b_PhanThanNhaSo10_Book1_Ke hoach 2010 (theo doi 11-8-2010)" xfId="2157"/>
    <cellStyle name="T_10b_PhanThanNhaSo10_Book1_ke hoach dau thau 30-6-2010" xfId="2158"/>
    <cellStyle name="T_10b_PhanThanNhaSo10_BT DAT TU NGUYEN BANG MAi" xfId="2159"/>
    <cellStyle name="T_10b_PhanThanNhaSo10_Copy of KH PHAN BO VON ĐỐI ỨNG NAM 2011 (30 TY phuong án gop WB)" xfId="2160"/>
    <cellStyle name="T_10b_PhanThanNhaSo10_DT Nam Han 6-4" xfId="726"/>
    <cellStyle name="T_10b_PhanThanNhaSo10_DTTD chieng chan Tham lai 29-9-2009" xfId="2161"/>
    <cellStyle name="T_10b_PhanThanNhaSo10_Du toan nuoc San Thang (GD2)" xfId="727"/>
    <cellStyle name="T_10b_PhanThanNhaSo10_Ke hoach 2010 (theo doi 11-8-2010)" xfId="2162"/>
    <cellStyle name="T_10b_PhanThanNhaSo10_ke hoach dau thau 30-6-2010" xfId="2163"/>
    <cellStyle name="T_10b_PhanThanNhaSo10_KH Von 2012 gui BKH 1" xfId="2164"/>
    <cellStyle name="T_10b_PhanThanNhaSo10_NHA THI DAU HUYEN TAN UYEN" xfId="728"/>
    <cellStyle name="T_10b_PhanThanNhaSo10_QD ke hoach dau thau" xfId="2165"/>
    <cellStyle name="T_10b_PhanThanNhaSo10_tinh toan hoang ha" xfId="729"/>
    <cellStyle name="T_10b_PhanThanNhaSo10_Tong von ĐTPT" xfId="2166"/>
    <cellStyle name="T_56DB3000" xfId="730"/>
    <cellStyle name="T_6 GIAN 3 TANG" xfId="2167"/>
    <cellStyle name="T_Bang ke muc khoan cac cong trinh" xfId="731"/>
    <cellStyle name="T_bao cao" xfId="2168"/>
    <cellStyle name="T_Bao cao kttb milk yomilkYAO-mien bac" xfId="732"/>
    <cellStyle name="T_Bao cao so lieu kiem toan nam 2007 sua" xfId="2169"/>
    <cellStyle name="T_Bao cao TPCP" xfId="2170"/>
    <cellStyle name="T_BBTNG-06" xfId="2171"/>
    <cellStyle name="T_BC CTMT-2008 Ttinh" xfId="2172"/>
    <cellStyle name="T_bc_km_ngay" xfId="733"/>
    <cellStyle name="T_Bieu  KH CTMT QG trinh HDND" xfId="2173"/>
    <cellStyle name="T_Bieu chi tieu KH 2008 10_12 IN" xfId="2174"/>
    <cellStyle name="T_bieu ke hoach dau thau" xfId="2175"/>
    <cellStyle name="T_bieu ke hoach dau thau truong mam non SKH" xfId="734"/>
    <cellStyle name="T_Bieu mau danh muc du an thuoc CTMTQG nam 2008" xfId="2176"/>
    <cellStyle name="T_bieu tong hop lai kh von 2011 gui phong TH-KTDN" xfId="2177"/>
    <cellStyle name="T_Bieu tong hop nhu cau ung 2011 da chon loc -Mien nui" xfId="2178"/>
    <cellStyle name="T_Book1" xfId="735"/>
    <cellStyle name="T_Book1_09_BangTongHopKinhPhiNhaso9" xfId="736"/>
    <cellStyle name="T_Book1_09_BangTongHopKinhPhiNhaso9_bieu ke hoach dau thau" xfId="2179"/>
    <cellStyle name="T_Book1_09_BangTongHopKinhPhiNhaso9_bieu ke hoach dau thau truong mam non SKH" xfId="737"/>
    <cellStyle name="T_Book1_09_BangTongHopKinhPhiNhaso9_bieu tong hop lai kh von 2011 gui phong TH-KTDN" xfId="2180"/>
    <cellStyle name="T_Book1_09_BangTongHopKinhPhiNhaso9_Book1" xfId="738"/>
    <cellStyle name="T_Book1_09_BangTongHopKinhPhiNhaso9_Book1_1" xfId="739"/>
    <cellStyle name="T_Book1_09_BangTongHopKinhPhiNhaso9_Book1_Ke hoach 2010 (theo doi 11-8-2010)" xfId="2181"/>
    <cellStyle name="T_Book1_09_BangTongHopKinhPhiNhaso9_Book1_ke hoach dau thau 30-6-2010" xfId="2182"/>
    <cellStyle name="T_Book1_09_BangTongHopKinhPhiNhaso9_BT DAT TU NGUYEN BANG MAi" xfId="2183"/>
    <cellStyle name="T_Book1_09_BangTongHopKinhPhiNhaso9_Copy of KH PHAN BO VON ĐỐI ỨNG NAM 2011 (30 TY phuong án gop WB)" xfId="2184"/>
    <cellStyle name="T_Book1_09_BangTongHopKinhPhiNhaso9_DT Nam Han 6-4" xfId="740"/>
    <cellStyle name="T_Book1_09_BangTongHopKinhPhiNhaso9_DTTD chieng chan Tham lai 29-9-2009" xfId="2185"/>
    <cellStyle name="T_Book1_09_BangTongHopKinhPhiNhaso9_Du toan nuoc San Thang (GD2)" xfId="741"/>
    <cellStyle name="T_Book1_09_BangTongHopKinhPhiNhaso9_Ke hoach 2010 (theo doi 11-8-2010)" xfId="2186"/>
    <cellStyle name="T_Book1_09_BangTongHopKinhPhiNhaso9_ke hoach dau thau 30-6-2010" xfId="2187"/>
    <cellStyle name="T_Book1_09_BangTongHopKinhPhiNhaso9_KH Von 2012 gui BKH 1" xfId="2188"/>
    <cellStyle name="T_Book1_09_BangTongHopKinhPhiNhaso9_NHA THI DAU HUYEN TAN UYEN" xfId="742"/>
    <cellStyle name="T_Book1_09_BangTongHopKinhPhiNhaso9_QD ke hoach dau thau" xfId="2189"/>
    <cellStyle name="T_Book1_09_BangTongHopKinhPhiNhaso9_tinh toan hoang ha" xfId="743"/>
    <cellStyle name="T_Book1_09_BangTongHopKinhPhiNhaso9_Tong von ĐTPT" xfId="2190"/>
    <cellStyle name="T_Book1_09a_PhanMongNhaSo9" xfId="744"/>
    <cellStyle name="T_Book1_09a_PhanMongNhaSo9_bieu ke hoach dau thau" xfId="2191"/>
    <cellStyle name="T_Book1_09a_PhanMongNhaSo9_bieu ke hoach dau thau truong mam non SKH" xfId="745"/>
    <cellStyle name="T_Book1_09a_PhanMongNhaSo9_bieu tong hop lai kh von 2011 gui phong TH-KTDN" xfId="2192"/>
    <cellStyle name="T_Book1_09a_PhanMongNhaSo9_Book1" xfId="746"/>
    <cellStyle name="T_Book1_09a_PhanMongNhaSo9_Book1_1" xfId="747"/>
    <cellStyle name="T_Book1_09a_PhanMongNhaSo9_Book1_Ke hoach 2010 (theo doi 11-8-2010)" xfId="2193"/>
    <cellStyle name="T_Book1_09a_PhanMongNhaSo9_Book1_ke hoach dau thau 30-6-2010" xfId="2194"/>
    <cellStyle name="T_Book1_09a_PhanMongNhaSo9_BT DAT TU NGUYEN BANG MAi" xfId="2195"/>
    <cellStyle name="T_Book1_09a_PhanMongNhaSo9_Copy of KH PHAN BO VON ĐỐI ỨNG NAM 2011 (30 TY phuong án gop WB)" xfId="2196"/>
    <cellStyle name="T_Book1_09a_PhanMongNhaSo9_DT Nam Han 6-4" xfId="748"/>
    <cellStyle name="T_Book1_09a_PhanMongNhaSo9_DTTD chieng chan Tham lai 29-9-2009" xfId="2197"/>
    <cellStyle name="T_Book1_09a_PhanMongNhaSo9_Du toan nuoc San Thang (GD2)" xfId="749"/>
    <cellStyle name="T_Book1_09a_PhanMongNhaSo9_Ke hoach 2010 (theo doi 11-8-2010)" xfId="2198"/>
    <cellStyle name="T_Book1_09a_PhanMongNhaSo9_ke hoach dau thau 30-6-2010" xfId="2199"/>
    <cellStyle name="T_Book1_09a_PhanMongNhaSo9_KH Von 2012 gui BKH 1" xfId="2200"/>
    <cellStyle name="T_Book1_09a_PhanMongNhaSo9_NHA THI DAU HUYEN TAN UYEN" xfId="750"/>
    <cellStyle name="T_Book1_09a_PhanMongNhaSo9_QD ke hoach dau thau" xfId="2201"/>
    <cellStyle name="T_Book1_09a_PhanMongNhaSo9_tinh toan hoang ha" xfId="751"/>
    <cellStyle name="T_Book1_09a_PhanMongNhaSo9_Tong von ĐTPT" xfId="2202"/>
    <cellStyle name="T_Book1_09b_PhanThannhaso9" xfId="752"/>
    <cellStyle name="T_Book1_09b_PhanThannhaso9_bieu ke hoach dau thau" xfId="2203"/>
    <cellStyle name="T_Book1_09b_PhanThannhaso9_bieu ke hoach dau thau truong mam non SKH" xfId="753"/>
    <cellStyle name="T_Book1_09b_PhanThannhaso9_bieu tong hop lai kh von 2011 gui phong TH-KTDN" xfId="2204"/>
    <cellStyle name="T_Book1_09b_PhanThannhaso9_Book1" xfId="754"/>
    <cellStyle name="T_Book1_09b_PhanThannhaso9_Book1_1" xfId="755"/>
    <cellStyle name="T_Book1_09b_PhanThannhaso9_Book1_Ke hoach 2010 (theo doi 11-8-2010)" xfId="2205"/>
    <cellStyle name="T_Book1_09b_PhanThannhaso9_Book1_ke hoach dau thau 30-6-2010" xfId="2206"/>
    <cellStyle name="T_Book1_09b_PhanThannhaso9_BT DAT TU NGUYEN BANG MAi" xfId="2207"/>
    <cellStyle name="T_Book1_09b_PhanThannhaso9_Copy of KH PHAN BO VON ĐỐI ỨNG NAM 2011 (30 TY phuong án gop WB)" xfId="2208"/>
    <cellStyle name="T_Book1_09b_PhanThannhaso9_DT Nam Han 6-4" xfId="756"/>
    <cellStyle name="T_Book1_09b_PhanThannhaso9_DTTD chieng chan Tham lai 29-9-2009" xfId="2209"/>
    <cellStyle name="T_Book1_09b_PhanThannhaso9_Du toan nuoc San Thang (GD2)" xfId="757"/>
    <cellStyle name="T_Book1_09b_PhanThannhaso9_Ke hoach 2010 (theo doi 11-8-2010)" xfId="2210"/>
    <cellStyle name="T_Book1_09b_PhanThannhaso9_ke hoach dau thau 30-6-2010" xfId="2211"/>
    <cellStyle name="T_Book1_09b_PhanThannhaso9_KH Von 2012 gui BKH 1" xfId="2212"/>
    <cellStyle name="T_Book1_09b_PhanThannhaso9_NHA THI DAU HUYEN TAN UYEN" xfId="758"/>
    <cellStyle name="T_Book1_09b_PhanThannhaso9_QD ke hoach dau thau" xfId="2213"/>
    <cellStyle name="T_Book1_09b_PhanThannhaso9_tinh toan hoang ha" xfId="759"/>
    <cellStyle name="T_Book1_09b_PhanThannhaso9_Tong von ĐTPT" xfId="2214"/>
    <cellStyle name="T_Book1_09c_PhandienNhaso9" xfId="760"/>
    <cellStyle name="T_Book1_09c_PhandienNhaso9_bieu ke hoach dau thau" xfId="2215"/>
    <cellStyle name="T_Book1_09c_PhandienNhaso9_bieu ke hoach dau thau truong mam non SKH" xfId="761"/>
    <cellStyle name="T_Book1_09c_PhandienNhaso9_bieu tong hop lai kh von 2011 gui phong TH-KTDN" xfId="2216"/>
    <cellStyle name="T_Book1_09c_PhandienNhaso9_Book1" xfId="762"/>
    <cellStyle name="T_Book1_09c_PhandienNhaso9_Book1_1" xfId="763"/>
    <cellStyle name="T_Book1_09c_PhandienNhaso9_Book1_Ke hoach 2010 (theo doi 11-8-2010)" xfId="2217"/>
    <cellStyle name="T_Book1_09c_PhandienNhaso9_Book1_ke hoach dau thau 30-6-2010" xfId="2218"/>
    <cellStyle name="T_Book1_09c_PhandienNhaso9_BT DAT TU NGUYEN BANG MAi" xfId="2219"/>
    <cellStyle name="T_Book1_09c_PhandienNhaso9_Copy of KH PHAN BO VON ĐỐI ỨNG NAM 2011 (30 TY phuong án gop WB)" xfId="2220"/>
    <cellStyle name="T_Book1_09c_PhandienNhaso9_DT Nam Han 6-4" xfId="764"/>
    <cellStyle name="T_Book1_09c_PhandienNhaso9_DTTD chieng chan Tham lai 29-9-2009" xfId="2221"/>
    <cellStyle name="T_Book1_09c_PhandienNhaso9_Du toan nuoc San Thang (GD2)" xfId="765"/>
    <cellStyle name="T_Book1_09c_PhandienNhaso9_Ke hoach 2010 (theo doi 11-8-2010)" xfId="2222"/>
    <cellStyle name="T_Book1_09c_PhandienNhaso9_ke hoach dau thau 30-6-2010" xfId="2223"/>
    <cellStyle name="T_Book1_09c_PhandienNhaso9_KH Von 2012 gui BKH 1" xfId="2224"/>
    <cellStyle name="T_Book1_09c_PhandienNhaso9_NHA THI DAU HUYEN TAN UYEN" xfId="766"/>
    <cellStyle name="T_Book1_09c_PhandienNhaso9_QD ke hoach dau thau" xfId="2225"/>
    <cellStyle name="T_Book1_09c_PhandienNhaso9_tinh toan hoang ha" xfId="767"/>
    <cellStyle name="T_Book1_09c_PhandienNhaso9_Tong von ĐTPT" xfId="2226"/>
    <cellStyle name="T_Book1_09d_Phannuocnhaso9" xfId="768"/>
    <cellStyle name="T_Book1_09d_Phannuocnhaso9_bieu ke hoach dau thau" xfId="2227"/>
    <cellStyle name="T_Book1_09d_Phannuocnhaso9_bieu ke hoach dau thau truong mam non SKH" xfId="769"/>
    <cellStyle name="T_Book1_09d_Phannuocnhaso9_bieu tong hop lai kh von 2011 gui phong TH-KTDN" xfId="2228"/>
    <cellStyle name="T_Book1_09d_Phannuocnhaso9_Book1" xfId="770"/>
    <cellStyle name="T_Book1_09d_Phannuocnhaso9_Book1_1" xfId="771"/>
    <cellStyle name="T_Book1_09d_Phannuocnhaso9_Book1_Ke hoach 2010 (theo doi 11-8-2010)" xfId="2229"/>
    <cellStyle name="T_Book1_09d_Phannuocnhaso9_Book1_ke hoach dau thau 30-6-2010" xfId="2230"/>
    <cellStyle name="T_Book1_09d_Phannuocnhaso9_BT DAT TU NGUYEN BANG MAi" xfId="2231"/>
    <cellStyle name="T_Book1_09d_Phannuocnhaso9_Copy of KH PHAN BO VON ĐỐI ỨNG NAM 2011 (30 TY phuong án gop WB)" xfId="2232"/>
    <cellStyle name="T_Book1_09d_Phannuocnhaso9_DT Nam Han 6-4" xfId="772"/>
    <cellStyle name="T_Book1_09d_Phannuocnhaso9_DTTD chieng chan Tham lai 29-9-2009" xfId="2233"/>
    <cellStyle name="T_Book1_09d_Phannuocnhaso9_Du toan nuoc San Thang (GD2)" xfId="773"/>
    <cellStyle name="T_Book1_09d_Phannuocnhaso9_Ke hoach 2010 (theo doi 11-8-2010)" xfId="2234"/>
    <cellStyle name="T_Book1_09d_Phannuocnhaso9_ke hoach dau thau 30-6-2010" xfId="2235"/>
    <cellStyle name="T_Book1_09d_Phannuocnhaso9_KH Von 2012 gui BKH 1" xfId="2236"/>
    <cellStyle name="T_Book1_09d_Phannuocnhaso9_NHA THI DAU HUYEN TAN UYEN" xfId="774"/>
    <cellStyle name="T_Book1_09d_Phannuocnhaso9_QD ke hoach dau thau" xfId="2237"/>
    <cellStyle name="T_Book1_09d_Phannuocnhaso9_tinh toan hoang ha" xfId="775"/>
    <cellStyle name="T_Book1_09d_Phannuocnhaso9_Tong von ĐTPT" xfId="2238"/>
    <cellStyle name="T_Book1_09f_TienluongThannhaso9" xfId="776"/>
    <cellStyle name="T_Book1_09f_TienluongThannhaso9_bieu ke hoach dau thau" xfId="2239"/>
    <cellStyle name="T_Book1_09f_TienluongThannhaso9_bieu ke hoach dau thau truong mam non SKH" xfId="777"/>
    <cellStyle name="T_Book1_09f_TienluongThannhaso9_bieu tong hop lai kh von 2011 gui phong TH-KTDN" xfId="2240"/>
    <cellStyle name="T_Book1_09f_TienluongThannhaso9_Book1" xfId="778"/>
    <cellStyle name="T_Book1_09f_TienluongThannhaso9_Book1_1" xfId="779"/>
    <cellStyle name="T_Book1_09f_TienluongThannhaso9_Book1_Ke hoach 2010 (theo doi 11-8-2010)" xfId="2241"/>
    <cellStyle name="T_Book1_09f_TienluongThannhaso9_Book1_ke hoach dau thau 30-6-2010" xfId="2242"/>
    <cellStyle name="T_Book1_09f_TienluongThannhaso9_BT DAT TU NGUYEN BANG MAi" xfId="2243"/>
    <cellStyle name="T_Book1_09f_TienluongThannhaso9_Copy of KH PHAN BO VON ĐỐI ỨNG NAM 2011 (30 TY phuong án gop WB)" xfId="2244"/>
    <cellStyle name="T_Book1_09f_TienluongThannhaso9_DT Nam Han 6-4" xfId="780"/>
    <cellStyle name="T_Book1_09f_TienluongThannhaso9_DTTD chieng chan Tham lai 29-9-2009" xfId="2245"/>
    <cellStyle name="T_Book1_09f_TienluongThannhaso9_Du toan nuoc San Thang (GD2)" xfId="781"/>
    <cellStyle name="T_Book1_09f_TienluongThannhaso9_Ke hoach 2010 (theo doi 11-8-2010)" xfId="2246"/>
    <cellStyle name="T_Book1_09f_TienluongThannhaso9_ke hoach dau thau 30-6-2010" xfId="2247"/>
    <cellStyle name="T_Book1_09f_TienluongThannhaso9_KH Von 2012 gui BKH 1" xfId="2248"/>
    <cellStyle name="T_Book1_09f_TienluongThannhaso9_NHA THI DAU HUYEN TAN UYEN" xfId="782"/>
    <cellStyle name="T_Book1_09f_TienluongThannhaso9_QD ke hoach dau thau" xfId="2249"/>
    <cellStyle name="T_Book1_09f_TienluongThannhaso9_tinh toan hoang ha" xfId="783"/>
    <cellStyle name="T_Book1_09f_TienluongThannhaso9_Tong von ĐTPT" xfId="2250"/>
    <cellStyle name="T_Book1_1" xfId="784"/>
    <cellStyle name="T_Book1_1_Bang ke muc khoan cac cong trinh" xfId="785"/>
    <cellStyle name="T_Book1_1_Bao cao TPCP" xfId="2251"/>
    <cellStyle name="T_Book1_1_bieu ke hoach dau thau" xfId="2252"/>
    <cellStyle name="T_Book1_1_bieu ke hoach dau thau truong mam non SKH" xfId="786"/>
    <cellStyle name="T_Book1_1_bieu tong hop lai kh von 2011 gui phong TH-KTDN" xfId="2253"/>
    <cellStyle name="T_Book1_1_Bieu tong hop nhu cau ung 2011 da chon loc -Mien nui" xfId="2254"/>
    <cellStyle name="T_Book1_1_Book1" xfId="787"/>
    <cellStyle name="T_Book1_1_Book1_1" xfId="788"/>
    <cellStyle name="T_Book1_1_Book1_1_Bao cao TPCP" xfId="2255"/>
    <cellStyle name="T_Book1_1_Book1_1_Book1" xfId="789"/>
    <cellStyle name="T_Book1_1_Book1_1_Ke hoach 2010 (theo doi 11-8-2010)" xfId="2256"/>
    <cellStyle name="T_Book1_1_Book1_1_ke hoach dau thau 30-6-2010" xfId="2257"/>
    <cellStyle name="T_Book1_1_Book1_2" xfId="790"/>
    <cellStyle name="T_Book1_1_Book1_2_Ke hoach 2010 (theo doi 11-8-2010)" xfId="2258"/>
    <cellStyle name="T_Book1_1_Book1_3" xfId="2259"/>
    <cellStyle name="T_Book1_1_Book1_Bao cao TPCP" xfId="2260"/>
    <cellStyle name="T_Book1_1_Book1_Book1" xfId="791"/>
    <cellStyle name="T_Book1_1_Book1_DT Nam Han 6-4" xfId="792"/>
    <cellStyle name="T_Book1_1_Book1_DTTD chieng chan Tham lai 29-9-2009" xfId="2261"/>
    <cellStyle name="T_Book1_1_Book1_Ke hoach 2010 (theo doi 11-8-2010)" xfId="2262"/>
    <cellStyle name="T_Book1_1_Book1_ke hoach dau thau 30-6-2010" xfId="2263"/>
    <cellStyle name="T_Book1_1_Book1_KH Von 2012 gui BKH 1" xfId="2264"/>
    <cellStyle name="T_Book1_1_Book1_KH Von 2012 gui BKH 2" xfId="2265"/>
    <cellStyle name="T_Book1_1_Can ho 2p phai goc 0.5" xfId="2266"/>
    <cellStyle name="T_Book1_1_cong bo gia VLXD thang 4" xfId="2267"/>
    <cellStyle name="T_Book1_1_Copy of KH PHAN BO VON ĐỐI ỨNG NAM 2011 (30 TY phuong án gop WB)" xfId="2268"/>
    <cellStyle name="T_Book1_1_CPK" xfId="793"/>
    <cellStyle name="T_Book1_1_CPK_bieu ke hoach dau thau" xfId="2269"/>
    <cellStyle name="T_Book1_1_CPK_bieu ke hoach dau thau truong mam non SKH" xfId="794"/>
    <cellStyle name="T_Book1_1_CPK_bieu tong hop lai kh von 2011 gui phong TH-KTDN" xfId="2270"/>
    <cellStyle name="T_Book1_1_CPK_Book1" xfId="795"/>
    <cellStyle name="T_Book1_1_CPK_Book1_1" xfId="796"/>
    <cellStyle name="T_Book1_1_CPK_Book1_Ke hoach 2010 (theo doi 11-8-2010)" xfId="2271"/>
    <cellStyle name="T_Book1_1_CPK_Book1_ke hoach dau thau 30-6-2010" xfId="2272"/>
    <cellStyle name="T_Book1_1_CPK_BT DAT TU NGUYEN BANG MAi" xfId="2273"/>
    <cellStyle name="T_Book1_1_CPK_Copy of KH PHAN BO VON ĐỐI ỨNG NAM 2011 (30 TY phuong án gop WB)" xfId="2274"/>
    <cellStyle name="T_Book1_1_CPK_DT Nam Han 6-4" xfId="797"/>
    <cellStyle name="T_Book1_1_CPK_DTTD chieng chan Tham lai 29-9-2009" xfId="2275"/>
    <cellStyle name="T_Book1_1_CPK_Du toan nuoc San Thang (GD2)" xfId="798"/>
    <cellStyle name="T_Book1_1_CPK_Ke hoach 2010 (theo doi 11-8-2010)" xfId="2276"/>
    <cellStyle name="T_Book1_1_CPK_ke hoach dau thau 30-6-2010" xfId="2277"/>
    <cellStyle name="T_Book1_1_CPK_KH Von 2012 gui BKH 1" xfId="2278"/>
    <cellStyle name="T_Book1_1_CPK_NHA THI DAU HUYEN TAN UYEN" xfId="799"/>
    <cellStyle name="T_Book1_1_CPK_QD ke hoach dau thau" xfId="2279"/>
    <cellStyle name="T_Book1_1_CPK_tinh toan hoang ha" xfId="800"/>
    <cellStyle name="T_Book1_1_CPK_Tong von ĐTPT" xfId="2280"/>
    <cellStyle name="T_Book1_1_Chi tieu KH nam 2009" xfId="2281"/>
    <cellStyle name="T_Book1_1_Danh Mục KCM trinh BKH 2011 (BS 30A)" xfId="2282"/>
    <cellStyle name="T_Book1_1_DT 1751 Muong Khoa" xfId="2283"/>
    <cellStyle name="T_Book1_1_DT Nam vai" xfId="801"/>
    <cellStyle name="T_Book1_1_DT Nam vai_bieu ke hoach dau thau" xfId="2284"/>
    <cellStyle name="T_Book1_1_DT Nam vai_bieu ke hoach dau thau truong mam non SKH" xfId="802"/>
    <cellStyle name="T_Book1_1_DT Nam vai_Book1" xfId="2285"/>
    <cellStyle name="T_Book1_1_DT Nam vai_DTTD chieng chan Tham lai 29-9-2009" xfId="2286"/>
    <cellStyle name="T_Book1_1_DT Nam vai_Ke hoach 2010 (theo doi 11-8-2010)" xfId="2287"/>
    <cellStyle name="T_Book1_1_DT Nam vai_ke hoach dau thau 30-6-2010" xfId="2288"/>
    <cellStyle name="T_Book1_1_DT Nam vai_QD ke hoach dau thau" xfId="2289"/>
    <cellStyle name="T_Book1_1_DT Nam vai_tinh toan hoang ha" xfId="803"/>
    <cellStyle name="T_Book1_1_DT NHA KHACH -12" xfId="804"/>
    <cellStyle name="T_Book1_1_DT tieu hoc diem TDC ban Cho 28-02-09" xfId="2290"/>
    <cellStyle name="T_Book1_1_DTTD chieng chan Tham lai 29-9-2009" xfId="2291"/>
    <cellStyle name="T_Book1_1_Du toan nuoc San Thang (GD2)" xfId="805"/>
    <cellStyle name="T_Book1_1_DuToan92009Luong650" xfId="806"/>
    <cellStyle name="T_Book1_1_GVL" xfId="807"/>
    <cellStyle name="T_Book1_1_HD TT1" xfId="2292"/>
    <cellStyle name="T_Book1_1_Ke hoach 2010 ngay 14.4.10" xfId="2293"/>
    <cellStyle name="T_Book1_1_Ke hoach 2010 ngay 31-01" xfId="2294"/>
    <cellStyle name="T_Book1_1_ke hoach dau thau 30-6-2010" xfId="2295"/>
    <cellStyle name="T_Book1_1_Ket du ung NS" xfId="2296"/>
    <cellStyle name="T_Book1_1_KH Von 2012 gui BKH 1" xfId="2297"/>
    <cellStyle name="T_Book1_1_Nha lop hoc 8 P" xfId="808"/>
    <cellStyle name="T_Book1_1_NHA THI DAU HUYEN TAN UYEN" xfId="809"/>
    <cellStyle name="T_Book1_1_Phan dien CT tinh doi" xfId="810"/>
    <cellStyle name="T_Book1_1_QD ke hoach dau thau" xfId="2298"/>
    <cellStyle name="T_Book1_1_QĐ 980" xfId="2299"/>
    <cellStyle name="T_Book1_1_Sheet2" xfId="2300"/>
    <cellStyle name="T_Book1_1_Tienluong" xfId="811"/>
    <cellStyle name="T_Book1_1_tinh toan hoang ha" xfId="812"/>
    <cellStyle name="T_Book1_1_Tong hop  " xfId="813"/>
    <cellStyle name="T_Book1_1_Tong von ĐTPT" xfId="2301"/>
    <cellStyle name="T_Book1_1_TU VAN THUY LOI THAM  PHE" xfId="2302"/>
    <cellStyle name="T_Book1_1_TH danh muc 08-09 den ngay 30-8-09" xfId="2303"/>
    <cellStyle name="T_Book1_1_Tham tra tinh doi 23-7 - Copy" xfId="814"/>
    <cellStyle name="T_Book1_1_Thiet bi" xfId="815"/>
    <cellStyle name="T_Book1_1_Thiet bi_bieu ke hoach dau thau" xfId="2304"/>
    <cellStyle name="T_Book1_1_Thiet bi_bieu ke hoach dau thau truong mam non SKH" xfId="816"/>
    <cellStyle name="T_Book1_1_Thiet bi_bieu tong hop lai kh von 2011 gui phong TH-KTDN" xfId="2305"/>
    <cellStyle name="T_Book1_1_Thiet bi_Book1" xfId="817"/>
    <cellStyle name="T_Book1_1_Thiet bi_Book1_1" xfId="818"/>
    <cellStyle name="T_Book1_1_Thiet bi_Book1_Ke hoach 2010 (theo doi 11-8-2010)" xfId="2306"/>
    <cellStyle name="T_Book1_1_Thiet bi_Book1_ke hoach dau thau 30-6-2010" xfId="2307"/>
    <cellStyle name="T_Book1_1_Thiet bi_BT DAT TU NGUYEN BANG MAi" xfId="2308"/>
    <cellStyle name="T_Book1_1_Thiet bi_Copy of KH PHAN BO VON ĐỐI ỨNG NAM 2011 (30 TY phuong án gop WB)" xfId="2309"/>
    <cellStyle name="T_Book1_1_Thiet bi_DT Nam Han 6-4" xfId="819"/>
    <cellStyle name="T_Book1_1_Thiet bi_DTTD chieng chan Tham lai 29-9-2009" xfId="2310"/>
    <cellStyle name="T_Book1_1_Thiet bi_Du toan nuoc San Thang (GD2)" xfId="820"/>
    <cellStyle name="T_Book1_1_Thiet bi_Ke hoach 2010 (theo doi 11-8-2010)" xfId="2311"/>
    <cellStyle name="T_Book1_1_Thiet bi_ke hoach dau thau 30-6-2010" xfId="2312"/>
    <cellStyle name="T_Book1_1_Thiet bi_KH Von 2012 gui BKH 1" xfId="2313"/>
    <cellStyle name="T_Book1_1_Thiet bi_NHA THI DAU HUYEN TAN UYEN" xfId="821"/>
    <cellStyle name="T_Book1_1_Thiet bi_QD ke hoach dau thau" xfId="2314"/>
    <cellStyle name="T_Book1_1_Thiet bi_tinh toan hoang ha" xfId="822"/>
    <cellStyle name="T_Book1_1_Thiet bi_Tong von ĐTPT" xfId="2315"/>
    <cellStyle name="T_Book1_10b_PhanThanNhaSo10" xfId="823"/>
    <cellStyle name="T_Book1_10b_PhanThanNhaSo10_bieu ke hoach dau thau" xfId="2316"/>
    <cellStyle name="T_Book1_10b_PhanThanNhaSo10_bieu ke hoach dau thau truong mam non SKH" xfId="824"/>
    <cellStyle name="T_Book1_10b_PhanThanNhaSo10_bieu tong hop lai kh von 2011 gui phong TH-KTDN" xfId="2317"/>
    <cellStyle name="T_Book1_10b_PhanThanNhaSo10_Book1" xfId="825"/>
    <cellStyle name="T_Book1_10b_PhanThanNhaSo10_Book1_1" xfId="826"/>
    <cellStyle name="T_Book1_10b_PhanThanNhaSo10_Book1_Ke hoach 2010 (theo doi 11-8-2010)" xfId="2318"/>
    <cellStyle name="T_Book1_10b_PhanThanNhaSo10_Book1_ke hoach dau thau 30-6-2010" xfId="2319"/>
    <cellStyle name="T_Book1_10b_PhanThanNhaSo10_BT DAT TU NGUYEN BANG MAi" xfId="2320"/>
    <cellStyle name="T_Book1_10b_PhanThanNhaSo10_Copy of KH PHAN BO VON ĐỐI ỨNG NAM 2011 (30 TY phuong án gop WB)" xfId="2321"/>
    <cellStyle name="T_Book1_10b_PhanThanNhaSo10_DT Nam Han 6-4" xfId="827"/>
    <cellStyle name="T_Book1_10b_PhanThanNhaSo10_DTTD chieng chan Tham lai 29-9-2009" xfId="2322"/>
    <cellStyle name="T_Book1_10b_PhanThanNhaSo10_Du toan nuoc San Thang (GD2)" xfId="828"/>
    <cellStyle name="T_Book1_10b_PhanThanNhaSo10_Ke hoach 2010 (theo doi 11-8-2010)" xfId="2323"/>
    <cellStyle name="T_Book1_10b_PhanThanNhaSo10_ke hoach dau thau 30-6-2010" xfId="2324"/>
    <cellStyle name="T_Book1_10b_PhanThanNhaSo10_KH Von 2012 gui BKH 1" xfId="2325"/>
    <cellStyle name="T_Book1_10b_PhanThanNhaSo10_NHA THI DAU HUYEN TAN UYEN" xfId="829"/>
    <cellStyle name="T_Book1_10b_PhanThanNhaSo10_QD ke hoach dau thau" xfId="2326"/>
    <cellStyle name="T_Book1_10b_PhanThanNhaSo10_tinh toan hoang ha" xfId="830"/>
    <cellStyle name="T_Book1_10b_PhanThanNhaSo10_Tong von ĐTPT" xfId="2327"/>
    <cellStyle name="T_Book1_2" xfId="831"/>
    <cellStyle name="T_Book1_2_56DB3000" xfId="832"/>
    <cellStyle name="T_Book1_2_Bang ke muc khoan cac cong trinh" xfId="833"/>
    <cellStyle name="T_Book1_2_Bao cao TPCP" xfId="2328"/>
    <cellStyle name="T_Book1_2_bieu ke hoach dau thau" xfId="2329"/>
    <cellStyle name="T_Book1_2_bieu ke hoach dau thau truong mam non SKH" xfId="834"/>
    <cellStyle name="T_Book1_2_bieu tong hop lai kh von 2011 gui phong TH-KTDN" xfId="2330"/>
    <cellStyle name="T_Book1_2_Book1" xfId="835"/>
    <cellStyle name="T_Book1_2_Book1_1" xfId="836"/>
    <cellStyle name="T_Book1_2_Book1_1_Book1" xfId="2331"/>
    <cellStyle name="T_Book1_2_Book1_1_Book1_Ke hoach 2010 (theo doi 11-8-2010)" xfId="2332"/>
    <cellStyle name="T_Book1_2_Book1_1_Ke hoach 2010 (theo doi 11-8-2010)" xfId="2333"/>
    <cellStyle name="T_Book1_2_Book1_1_ke hoach dau thau 30-6-2010" xfId="2334"/>
    <cellStyle name="T_Book1_2_Book1_2" xfId="2335"/>
    <cellStyle name="T_Book1_2_Book1_2_Ke hoach 2010 (theo doi 11-8-2010)" xfId="2336"/>
    <cellStyle name="T_Book1_2_Book1_Book1" xfId="837"/>
    <cellStyle name="T_Book1_2_Book1_Book1_Ke hoach 2010 (theo doi 11-8-2010)" xfId="2337"/>
    <cellStyle name="T_Book1_2_Book1_DT Nam Han 6-4" xfId="838"/>
    <cellStyle name="T_Book1_2_Book1_Ke hoach 2010 (theo doi 11-8-2010)" xfId="2338"/>
    <cellStyle name="T_Book1_2_Book1_ke hoach dau thau 30-6-2010" xfId="2339"/>
    <cellStyle name="T_Book1_2_Book1_KH Von 2012 gui BKH 1" xfId="2340"/>
    <cellStyle name="T_Book1_2_Book1_KH Von 2012 gui BKH 2" xfId="2341"/>
    <cellStyle name="T_Book1_2_cong bo gia VLXD thang 4" xfId="2342"/>
    <cellStyle name="T_Book1_2_Copy of KH PHAN BO VON ĐỐI ỨNG NAM 2011 (30 TY phuong án gop WB)" xfId="2343"/>
    <cellStyle name="T_Book1_2_Chi tieu KH nam 2009" xfId="2344"/>
    <cellStyle name="T_Book1_2_Danh Mục KCM trinh BKH 2011 (BS 30A)" xfId="2345"/>
    <cellStyle name="T_Book1_2_DT 1751 Muong Khoa" xfId="2346"/>
    <cellStyle name="T_Book1_2_DT Nam vai" xfId="839"/>
    <cellStyle name="T_Book1_2_DT Nam vai_bieu ke hoach dau thau" xfId="2347"/>
    <cellStyle name="T_Book1_2_DT Nam vai_bieu ke hoach dau thau truong mam non SKH" xfId="840"/>
    <cellStyle name="T_Book1_2_DT Nam vai_Book1" xfId="2348"/>
    <cellStyle name="T_Book1_2_DT Nam vai_DTTD chieng chan Tham lai 29-9-2009" xfId="2349"/>
    <cellStyle name="T_Book1_2_DT Nam vai_Ke hoach 2010 (theo doi 11-8-2010)" xfId="2350"/>
    <cellStyle name="T_Book1_2_DT Nam vai_ke hoach dau thau 30-6-2010" xfId="2351"/>
    <cellStyle name="T_Book1_2_DT Nam vai_QD ke hoach dau thau" xfId="2352"/>
    <cellStyle name="T_Book1_2_DT Nam vai_tinh toan hoang ha" xfId="841"/>
    <cellStyle name="T_Book1_2_DT NHA KHACH -12" xfId="842"/>
    <cellStyle name="T_Book1_2_DT tieu hoc diem TDC ban Cho 28-02-09" xfId="2353"/>
    <cellStyle name="T_Book1_2_DTTD chieng chan Tham lai 29-9-2009" xfId="2354"/>
    <cellStyle name="T_Book1_2_Du toan nuoc San Thang (GD2)" xfId="843"/>
    <cellStyle name="T_Book1_2_DuToan92009Luong650" xfId="844"/>
    <cellStyle name="T_Book1_2_GVL" xfId="845"/>
    <cellStyle name="T_Book1_2_HD TT1" xfId="2355"/>
    <cellStyle name="T_Book1_2_Ke hoach 2010 ngay 14.4.10" xfId="2356"/>
    <cellStyle name="T_Book1_2_ke hoach dau thau 30-6-2010" xfId="2357"/>
    <cellStyle name="T_Book1_2_KH Von 2012 gui BKH 1" xfId="2358"/>
    <cellStyle name="T_Book1_2_Nha lop hoc 8 P" xfId="846"/>
    <cellStyle name="T_Book1_2_NHA THI DAU HUYEN TAN UYEN" xfId="847"/>
    <cellStyle name="T_Book1_2_QD ke hoach dau thau" xfId="2359"/>
    <cellStyle name="T_Book1_2_QĐ 980" xfId="2360"/>
    <cellStyle name="T_Book1_2_Sheet2" xfId="2361"/>
    <cellStyle name="T_Book1_2_Tienluong" xfId="848"/>
    <cellStyle name="T_Book1_2_Tinh MONG BANG" xfId="849"/>
    <cellStyle name="T_Book1_2_tinh toan hoang ha" xfId="850"/>
    <cellStyle name="T_Book1_2_tinh thep" xfId="851"/>
    <cellStyle name="T_Book1_2_Tong von ĐTPT" xfId="2362"/>
    <cellStyle name="T_Book1_2_TU VAN THUY LOI THAM  PHE" xfId="2363"/>
    <cellStyle name="T_Book1_2_TH danh muc 08-09 den ngay 30-8-09" xfId="2364"/>
    <cellStyle name="T_Book1_3" xfId="852"/>
    <cellStyle name="T_Book1_3_Book1" xfId="853"/>
    <cellStyle name="T_Book1_3_Book1_Ke hoach 2010 (theo doi 11-8-2010)" xfId="2365"/>
    <cellStyle name="T_Book1_3_DT Nam Han 6-4" xfId="854"/>
    <cellStyle name="T_Book1_3_DTTD chieng chan Tham lai 29-9-2009" xfId="2366"/>
    <cellStyle name="T_Book1_3_GVL" xfId="855"/>
    <cellStyle name="T_Book1_3_Ke hoach 2010 (theo doi 11-8-2010)" xfId="2367"/>
    <cellStyle name="T_Book1_3_KH Von 2012 gui BKH 1" xfId="2368"/>
    <cellStyle name="T_Book1_3_KH Von 2012 gui BKH 2" xfId="2369"/>
    <cellStyle name="T_Book1_3_Tong hop  " xfId="856"/>
    <cellStyle name="T_Book1_4" xfId="857"/>
    <cellStyle name="T_Book1_4_Book1" xfId="2370"/>
    <cellStyle name="T_Book1_4_Ke hoach 2010 (theo doi 11-8-2010)" xfId="2371"/>
    <cellStyle name="T_Book1_5" xfId="858"/>
    <cellStyle name="T_Book1_5_Ke hoach 2010 (theo doi 11-8-2010)" xfId="2372"/>
    <cellStyle name="T_Book1_56DB3000" xfId="859"/>
    <cellStyle name="T_Book1_Bang ke muc khoan cac cong trinh" xfId="860"/>
    <cellStyle name="T_Book1_Báo cáo 2005 theo Văn phòng của A. Quang" xfId="861"/>
    <cellStyle name="T_Book1_Bao cao TPCP" xfId="2373"/>
    <cellStyle name="T_Book1_bieu ke hoach dau thau" xfId="2374"/>
    <cellStyle name="T_Book1_bieu ke hoach dau thau truong mam non SKH" xfId="862"/>
    <cellStyle name="T_Book1_Bieu mau danh muc du an thuoc CTMTQG nam 2008" xfId="2375"/>
    <cellStyle name="T_Book1_Bieu tong hop nhu cau ung 2011 da chon loc -Mien nui" xfId="2376"/>
    <cellStyle name="T_Book1_Book1" xfId="863"/>
    <cellStyle name="T_Book1_Book1_1" xfId="864"/>
    <cellStyle name="T_Book1_Book1_1_Bao cao TPCP" xfId="2377"/>
    <cellStyle name="T_Book1_Book1_1_Book1" xfId="2378"/>
    <cellStyle name="T_Book1_Book1_1_Book1_1" xfId="2379"/>
    <cellStyle name="T_Book1_Book1_1_DT Nam Han 6-4" xfId="865"/>
    <cellStyle name="T_Book1_Book1_2" xfId="2380"/>
    <cellStyle name="T_Book1_Book1_Bang ke muc khoan cac cong trinh" xfId="866"/>
    <cellStyle name="T_Book1_Book1_bieu ke hoach dau thau" xfId="2381"/>
    <cellStyle name="T_Book1_Book1_bieu ke hoach dau thau truong mam non SKH" xfId="867"/>
    <cellStyle name="T_Book1_Book1_bieu tong hop lai kh von 2011 gui phong TH-KTDN" xfId="2382"/>
    <cellStyle name="T_Book1_Book1_Book1" xfId="868"/>
    <cellStyle name="T_Book1_Book1_Book1_1" xfId="2383"/>
    <cellStyle name="T_Book1_Book1_Book1_Book1" xfId="869"/>
    <cellStyle name="T_Book1_Book1_Book1_DT Nam Han 6-4" xfId="870"/>
    <cellStyle name="T_Book1_Book1_Book1_Ke hoach 2010 (theo doi 11-8-2010)" xfId="2384"/>
    <cellStyle name="T_Book1_Book1_Book1_ke hoach dau thau 30-6-2010" xfId="2385"/>
    <cellStyle name="T_Book1_Book1_cong bo gia VLXD thang 4" xfId="2386"/>
    <cellStyle name="T_Book1_Book1_Copy of KH PHAN BO VON ĐỐI ỨNG NAM 2011 (30 TY phuong án gop WB)" xfId="2387"/>
    <cellStyle name="T_Book1_Book1_Danh Mục KCM trinh BKH 2011 (BS 30A)" xfId="2388"/>
    <cellStyle name="T_Book1_Book1_DTTD chieng chan Tham lai 29-9-2009" xfId="2389"/>
    <cellStyle name="T_Book1_Book1_Du toan nuoc San Thang (GD2)" xfId="871"/>
    <cellStyle name="T_Book1_Book1_DuToan92009Luong650" xfId="872"/>
    <cellStyle name="T_Book1_Book1_HD TT1" xfId="2390"/>
    <cellStyle name="T_Book1_Book1_Ke hoach 2010 ngay 14.4.10" xfId="2391"/>
    <cellStyle name="T_Book1_Book1_ke hoach dau thau 30-6-2010" xfId="2392"/>
    <cellStyle name="T_Book1_Book1_KH Von 2012 gui BKH 1" xfId="2393"/>
    <cellStyle name="T_Book1_Book1_Nha lop hoc 8 P" xfId="873"/>
    <cellStyle name="T_Book1_Book1_NHA THI DAU HUYEN TAN UYEN" xfId="874"/>
    <cellStyle name="T_Book1_Book1_Phan dien CT tinh doi" xfId="875"/>
    <cellStyle name="T_Book1_Book1_QD ke hoach dau thau" xfId="2394"/>
    <cellStyle name="T_Book1_Book1_QĐ 980" xfId="2395"/>
    <cellStyle name="T_Book1_Book1_Sheet2" xfId="2396"/>
    <cellStyle name="T_Book1_Book1_tinh toan hoang ha" xfId="876"/>
    <cellStyle name="T_Book1_Book1_Tong von ĐTPT" xfId="2397"/>
    <cellStyle name="T_Book1_Book1_TH danh muc 08-09 den ngay 30-8-09" xfId="2398"/>
    <cellStyle name="T_Book1_Book1_Tham tra tinh doi 23-7 - Copy" xfId="877"/>
    <cellStyle name="T_Book1_Can ho 2p phai goc 0.5" xfId="2399"/>
    <cellStyle name="T_Book1_cong bo gia VLXD thang 4" xfId="2400"/>
    <cellStyle name="T_Book1_CPK" xfId="878"/>
    <cellStyle name="T_Book1_CPK_bieu ke hoach dau thau" xfId="2401"/>
    <cellStyle name="T_Book1_CPK_bieu ke hoach dau thau truong mam non SKH" xfId="879"/>
    <cellStyle name="T_Book1_CPK_bieu tong hop lai kh von 2011 gui phong TH-KTDN" xfId="2402"/>
    <cellStyle name="T_Book1_CPK_Book1" xfId="880"/>
    <cellStyle name="T_Book1_CPK_Book1_1" xfId="881"/>
    <cellStyle name="T_Book1_CPK_Book1_Ke hoach 2010 (theo doi 11-8-2010)" xfId="2403"/>
    <cellStyle name="T_Book1_CPK_Book1_ke hoach dau thau 30-6-2010" xfId="2404"/>
    <cellStyle name="T_Book1_CPK_BT DAT TU NGUYEN BANG MAi" xfId="2405"/>
    <cellStyle name="T_Book1_CPK_Copy of KH PHAN BO VON ĐỐI ỨNG NAM 2011 (30 TY phuong án gop WB)" xfId="2406"/>
    <cellStyle name="T_Book1_CPK_DT Nam Han 6-4" xfId="882"/>
    <cellStyle name="T_Book1_CPK_DTTD chieng chan Tham lai 29-9-2009" xfId="2407"/>
    <cellStyle name="T_Book1_CPK_Du toan nuoc San Thang (GD2)" xfId="883"/>
    <cellStyle name="T_Book1_CPK_Ke hoach 2010 (theo doi 11-8-2010)" xfId="2408"/>
    <cellStyle name="T_Book1_CPK_ke hoach dau thau 30-6-2010" xfId="2409"/>
    <cellStyle name="T_Book1_CPK_KH Von 2012 gui BKH 1" xfId="2410"/>
    <cellStyle name="T_Book1_CPK_NHA THI DAU HUYEN TAN UYEN" xfId="884"/>
    <cellStyle name="T_Book1_CPK_QD ke hoach dau thau" xfId="2411"/>
    <cellStyle name="T_Book1_CPK_tinh toan hoang ha" xfId="885"/>
    <cellStyle name="T_Book1_CPK_Tong von ĐTPT" xfId="2412"/>
    <cellStyle name="T_Book1_Chi tieu KH nam 2009" xfId="2413"/>
    <cellStyle name="T_Book1_Danh Mục KCM trinh BKH 2011 (BS 30A)" xfId="2414"/>
    <cellStyle name="T_Book1_DT 1751 Muong Khoa" xfId="2415"/>
    <cellStyle name="T_Book1_DT Nam vai" xfId="886"/>
    <cellStyle name="T_Book1_DT Nam vai_bieu ke hoach dau thau" xfId="2416"/>
    <cellStyle name="T_Book1_DT Nam vai_bieu ke hoach dau thau truong mam non SKH" xfId="887"/>
    <cellStyle name="T_Book1_DT Nam vai_Book1" xfId="2417"/>
    <cellStyle name="T_Book1_DT Nam vai_DTTD chieng chan Tham lai 29-9-2009" xfId="2418"/>
    <cellStyle name="T_Book1_DT Nam vai_Ke hoach 2010 (theo doi 11-8-2010)" xfId="2419"/>
    <cellStyle name="T_Book1_DT Nam vai_ke hoach dau thau 30-6-2010" xfId="2420"/>
    <cellStyle name="T_Book1_DT Nam vai_QD ke hoach dau thau" xfId="2421"/>
    <cellStyle name="T_Book1_DT Nam vai_tinh toan hoang ha" xfId="888"/>
    <cellStyle name="T_Book1_DT Nha Da nang" xfId="889"/>
    <cellStyle name="T_Book1_DT NHA KHACH -12" xfId="890"/>
    <cellStyle name="T_Book1_DT tieu hoc diem TDC ban Cho 28-02-09" xfId="2422"/>
    <cellStyle name="T_Book1_DTTD chieng chan Tham lai 29-9-2009" xfId="2423"/>
    <cellStyle name="T_Book1_Du an khoi cong moi nam 2010" xfId="2424"/>
    <cellStyle name="T_Book1_Du toan" xfId="891"/>
    <cellStyle name="T_Book1_DU TOAN ban mui" xfId="2425"/>
    <cellStyle name="T_Book1_Du toan nuoc San Thang (GD2)" xfId="892"/>
    <cellStyle name="T_Book1_DuToan92009Luong650" xfId="893"/>
    <cellStyle name="T_Book1_dutoanthuyloinamha" xfId="2426"/>
    <cellStyle name="T_Book1_GVL" xfId="894"/>
    <cellStyle name="T_Book1_Hang Tom goi9 9-07(Cau 12 sua)" xfId="2427"/>
    <cellStyle name="T_Book1_HD TT1" xfId="2428"/>
    <cellStyle name="T_Book1_Ke hoach 2010 ngay 14.4.10" xfId="2429"/>
    <cellStyle name="T_Book1_ke hoach dau thau 30-6-2010" xfId="2430"/>
    <cellStyle name="T_Book1_Ket du ung NS" xfId="2431"/>
    <cellStyle name="T_Book1_Ket qua phan bo von nam 2008" xfId="2432"/>
    <cellStyle name="T_Book1_KH XDCB_2008 lan 2 sua ngay 10-11" xfId="2433"/>
    <cellStyle name="T_Book1_Khoi luong chinh Hang Tom" xfId="2434"/>
    <cellStyle name="T_Book1_Nha lop hoc 8 P" xfId="895"/>
    <cellStyle name="T_Book1_NHA THI DAU HUYEN TAN UYEN" xfId="896"/>
    <cellStyle name="T_Book1_nha van hoa25-4" xfId="2435"/>
    <cellStyle name="T_Book1_Nhu cau von ung truoc 2011 Tha h Hoa + Nge An gui TW" xfId="2436"/>
    <cellStyle name="T_Book1_Phan dien CT tinh doi" xfId="897"/>
    <cellStyle name="T_Book1_QD ke hoach dau thau" xfId="2437"/>
    <cellStyle name="T_Book1_QĐ 980" xfId="2438"/>
    <cellStyle name="T_Book1_Sheet2" xfId="2439"/>
    <cellStyle name="T_Book1_Tienluong" xfId="898"/>
    <cellStyle name="T_Book1_Tinh MONG BANG" xfId="899"/>
    <cellStyle name="T_Book1_tinh toan hoang ha" xfId="900"/>
    <cellStyle name="T_Book1_tinh thep" xfId="901"/>
    <cellStyle name="T_Book1_Tong hop  " xfId="902"/>
    <cellStyle name="T_Book1_Tong hop gia tri" xfId="2440"/>
    <cellStyle name="T_Book1_TT nhu cau dung nuoc" xfId="903"/>
    <cellStyle name="T_Book1_TT nhu cau dung nuoc_GVL" xfId="904"/>
    <cellStyle name="T_Book1_TU VAN THUY LOI THAM  PHE" xfId="2441"/>
    <cellStyle name="T_Book1_TH danh muc 08-09 den ngay 30-8-09" xfId="2442"/>
    <cellStyle name="T_Book1_TH ung tren 70%-Ra soat phap ly-8-6 (dung de chuyen vao vu TH)" xfId="2443"/>
    <cellStyle name="T_Book1_Tham tra tinh doi 23-7 - Copy" xfId="905"/>
    <cellStyle name="T_Book1_THAU CAT" xfId="2444"/>
    <cellStyle name="T_Book1_Thiet bi" xfId="906"/>
    <cellStyle name="T_Book1_Thiet bi_bieu ke hoach dau thau" xfId="2445"/>
    <cellStyle name="T_Book1_Thiet bi_bieu ke hoach dau thau truong mam non SKH" xfId="907"/>
    <cellStyle name="T_Book1_Thiet bi_bieu tong hop lai kh von 2011 gui phong TH-KTDN" xfId="2446"/>
    <cellStyle name="T_Book1_Thiet bi_Book1" xfId="908"/>
    <cellStyle name="T_Book1_Thiet bi_Book1_1" xfId="909"/>
    <cellStyle name="T_Book1_Thiet bi_Book1_Ke hoach 2010 (theo doi 11-8-2010)" xfId="2447"/>
    <cellStyle name="T_Book1_Thiet bi_Book1_ke hoach dau thau 30-6-2010" xfId="2448"/>
    <cellStyle name="T_Book1_Thiet bi_BT DAT TU NGUYEN BANG MAi" xfId="2449"/>
    <cellStyle name="T_Book1_Thiet bi_Copy of KH PHAN BO VON ĐỐI ỨNG NAM 2011 (30 TY phuong án gop WB)" xfId="2450"/>
    <cellStyle name="T_Book1_Thiet bi_DT Nam Han 6-4" xfId="910"/>
    <cellStyle name="T_Book1_Thiet bi_DTTD chieng chan Tham lai 29-9-2009" xfId="2451"/>
    <cellStyle name="T_Book1_Thiet bi_Du toan nuoc San Thang (GD2)" xfId="911"/>
    <cellStyle name="T_Book1_Thiet bi_Ke hoach 2010 (theo doi 11-8-2010)" xfId="2452"/>
    <cellStyle name="T_Book1_Thiet bi_ke hoach dau thau 30-6-2010" xfId="2453"/>
    <cellStyle name="T_Book1_Thiet bi_KH Von 2012 gui BKH 1" xfId="2454"/>
    <cellStyle name="T_Book1_Thiet bi_NHA THI DAU HUYEN TAN UYEN" xfId="912"/>
    <cellStyle name="T_Book1_Thiet bi_QD ke hoach dau thau" xfId="2455"/>
    <cellStyle name="T_Book1_Thiet bi_tinh toan hoang ha" xfId="913"/>
    <cellStyle name="T_Book1_Thiet bi_Tong von ĐTPT" xfId="2456"/>
    <cellStyle name="T_Book1_Thuc hien du an 06-10 ngay 18_9" xfId="2457"/>
    <cellStyle name="T_Book1_ung truoc 2011 NSTW Thanh Hoa + Nge An gui Thu 12-5" xfId="2458"/>
    <cellStyle name="T_Book1_VC1" xfId="914"/>
    <cellStyle name="T_Book1_VC1_GVL" xfId="915"/>
    <cellStyle name="T_Cac bao cao TB  Milk-Yomilk-co Ke- CK 1-Vinh Thang" xfId="916"/>
    <cellStyle name="T_CDKT" xfId="917"/>
    <cellStyle name="T_CDKT_--(^_^)--(^_^)--" xfId="918"/>
    <cellStyle name="T_CDKT_bieu ke hoach dau thau" xfId="2459"/>
    <cellStyle name="T_CDKT_bieu ke hoach dau thau truong mam non SKH" xfId="919"/>
    <cellStyle name="T_CDKT_bieu tong hop lai kh von 2011 gui phong TH-KTDN" xfId="2460"/>
    <cellStyle name="T_CDKT_Book1" xfId="920"/>
    <cellStyle name="T_CDKT_Book1_Ke hoach 2010 (theo doi 11-8-2010)" xfId="2461"/>
    <cellStyle name="T_CDKT_BT DAT TU NGUYEN BANG MAi" xfId="2462"/>
    <cellStyle name="T_CDKT_Copy of KH PHAN BO VON ĐỐI ỨNG NAM 2011 (30 TY phuong án gop WB)" xfId="2463"/>
    <cellStyle name="T_CDKT_DT tieu hoc diem TDC ban Cho 28-02-09" xfId="2464"/>
    <cellStyle name="T_CDKT_DTTD chieng chan Tham lai 29-9-2009" xfId="2465"/>
    <cellStyle name="T_CDKT_GVL" xfId="921"/>
    <cellStyle name="T_CDKT_Ke hoach 2010 (theo doi 11-8-2010)" xfId="2466"/>
    <cellStyle name="T_CDKT_ke hoach dau thau 30-6-2010" xfId="2467"/>
    <cellStyle name="T_CDKT_KH Von 2012 gui BKH 1" xfId="2468"/>
    <cellStyle name="T_CDKT_QD ke hoach dau thau" xfId="2469"/>
    <cellStyle name="T_CDKT_Tienluong" xfId="922"/>
    <cellStyle name="T_CDKT_Tong von ĐTPT" xfId="2470"/>
    <cellStyle name="T_cong bo ĐGCM ĐB nam 2008" xfId="923"/>
    <cellStyle name="T_cong bo ĐGCM ĐB nam 2008_GVL" xfId="924"/>
    <cellStyle name="T_Copy of Bao cao  XDCB 7 thang nam 2008_So KH&amp;DT SUA" xfId="2471"/>
    <cellStyle name="T_Copy of KH PHAN BO VON ĐỐI ỨNG NAM 2011 (30 TY phuong án gop WB)" xfId="2472"/>
    <cellStyle name="T_Copy of SO THEO DOI SAN LUONG NAM 2007" xfId="2473"/>
    <cellStyle name="T_CPK" xfId="925"/>
    <cellStyle name="T_CPK_bieu ke hoach dau thau" xfId="2474"/>
    <cellStyle name="T_CPK_bieu ke hoach dau thau truong mam non SKH" xfId="926"/>
    <cellStyle name="T_CPK_bieu tong hop lai kh von 2011 gui phong TH-KTDN" xfId="2475"/>
    <cellStyle name="T_CPK_Book1" xfId="927"/>
    <cellStyle name="T_CPK_Book1_1" xfId="928"/>
    <cellStyle name="T_CPK_Book1_DTTD chieng chan Tham lai 29-9-2009" xfId="2476"/>
    <cellStyle name="T_CPK_Book1_Ke hoach 2010 (theo doi 11-8-2010)" xfId="2477"/>
    <cellStyle name="T_CPK_Book1_ke hoach dau thau 30-6-2010" xfId="2478"/>
    <cellStyle name="T_CPK_BT DAT TU NGUYEN BANG MAi" xfId="2479"/>
    <cellStyle name="T_CPK_Copy of KH PHAN BO VON ĐỐI ỨNG NAM 2011 (30 TY phuong án gop WB)" xfId="2480"/>
    <cellStyle name="T_CPK_DT Nam Han 6-4" xfId="929"/>
    <cellStyle name="T_CPK_DTTD chieng chan Tham lai 29-9-2009" xfId="2481"/>
    <cellStyle name="T_CPK_Du toan nuoc San Thang (GD2)" xfId="930"/>
    <cellStyle name="T_CPK_Ke hoach 2010 (theo doi 11-8-2010)" xfId="2482"/>
    <cellStyle name="T_CPK_ke hoach dau thau 30-6-2010" xfId="2483"/>
    <cellStyle name="T_CPK_KH Von 2012 gui BKH 1" xfId="2484"/>
    <cellStyle name="T_CPK_NHA THI DAU HUYEN TAN UYEN" xfId="931"/>
    <cellStyle name="T_CPK_QD ke hoach dau thau" xfId="2485"/>
    <cellStyle name="T_CPK_So sach ke toan 2009" xfId="932"/>
    <cellStyle name="T_CPK_tinh toan hoang ha" xfId="933"/>
    <cellStyle name="T_CPK_Tong von ĐTPT" xfId="2486"/>
    <cellStyle name="T_CTMTQG 2008" xfId="2487"/>
    <cellStyle name="T_CTMTQG 2008_Bieu mau danh muc du an thuoc CTMTQG nam 2008" xfId="2488"/>
    <cellStyle name="T_CTMTQG 2008_Hi-Tong hop KQ phan bo KH nam 08- LD fong giao 15-11-08" xfId="2489"/>
    <cellStyle name="T_CTMTQG 2008_Ket qua thuc hien nam 2008" xfId="2490"/>
    <cellStyle name="T_CTMTQG 2008_KH XDCB_2008 lan 1" xfId="2491"/>
    <cellStyle name="T_CTMTQG 2008_KH XDCB_2008 lan 1 sua ngay 27-10" xfId="2492"/>
    <cellStyle name="T_CTMTQG 2008_KH XDCB_2008 lan 2 sua ngay 10-11" xfId="2493"/>
    <cellStyle name="T_cham diem Milk chu ky2-ANH MINH" xfId="934"/>
    <cellStyle name="T_cham trung bay ck 1 m.Bac milk co ke 2" xfId="935"/>
    <cellStyle name="T_cham trung bay yao smart milk ck 2 mien Bac" xfId="936"/>
    <cellStyle name="T_Chuan bi dau tu nam 2008" xfId="2494"/>
    <cellStyle name="T_danh sach chua nop bcao trung bay sua chua  tinh den 1-3-06" xfId="937"/>
    <cellStyle name="T_Danh sach KH TB MilkYomilk Yao  Smart chu ky 2-Vinh Thang" xfId="938"/>
    <cellStyle name="T_Danh sach KH trung bay MilkYomilk co ke chu ky 2-Vinh Thang" xfId="939"/>
    <cellStyle name="T_dao dap moi 9-4" xfId="940"/>
    <cellStyle name="T_DON GIA" xfId="2495"/>
    <cellStyle name="T_Don gia chi tiet" xfId="2496"/>
    <cellStyle name="T_DONGIA" xfId="941"/>
    <cellStyle name="T_DSACH MILK YO MILK CK 2 M.BAC" xfId="942"/>
    <cellStyle name="T_DSKH Tbay Milk , Yomilk CK 2 Vu Thi Hanh" xfId="943"/>
    <cellStyle name="T_DT Nha Da nang" xfId="944"/>
    <cellStyle name="T_DT NHA KHACH -12" xfId="945"/>
    <cellStyle name="T_DT tieu hoc diem TDC ban Cho 28-02-09" xfId="2497"/>
    <cellStyle name="T_DT Thanh 2008.xls" xfId="946"/>
    <cellStyle name="T_DT Thanh 2008.xls_GVL" xfId="947"/>
    <cellStyle name="T_DT van ho" xfId="948"/>
    <cellStyle name="T_DT van ho_GVL" xfId="949"/>
    <cellStyle name="T_dtTL598G1." xfId="950"/>
    <cellStyle name="T_dtTL598G1._--(^_^)--(^_^)--" xfId="951"/>
    <cellStyle name="T_dtTL598G1._bieu ke hoach dau thau" xfId="2498"/>
    <cellStyle name="T_dtTL598G1._bieu ke hoach dau thau truong mam non SKH" xfId="952"/>
    <cellStyle name="T_dtTL598G1._bieu tong hop lai kh von 2011 gui phong TH-KTDN" xfId="2499"/>
    <cellStyle name="T_dtTL598G1._Book1" xfId="953"/>
    <cellStyle name="T_dtTL598G1._Book1_1" xfId="954"/>
    <cellStyle name="T_dtTL598G1._Book1_Ke hoach 2010 (theo doi 11-8-2010)" xfId="2500"/>
    <cellStyle name="T_dtTL598G1._BT DAT TU NGUYEN BANG MAi" xfId="2501"/>
    <cellStyle name="T_dtTL598G1._Copy of KH PHAN BO VON ĐỐI ỨNG NAM 2011 (30 TY phuong án gop WB)" xfId="2502"/>
    <cellStyle name="T_dtTL598G1._DT Nam Han 6-4" xfId="955"/>
    <cellStyle name="T_dtTL598G1._DT tieu hoc diem TDC ban Cho 28-02-09" xfId="2503"/>
    <cellStyle name="T_dtTL598G1._DTTD chieng chan Tham lai 29-9-2009" xfId="2504"/>
    <cellStyle name="T_dtTL598G1._GVL" xfId="956"/>
    <cellStyle name="T_dtTL598G1._Ke hoach 2010 (theo doi 11-8-2010)" xfId="2505"/>
    <cellStyle name="T_dtTL598G1._ke hoach dau thau 30-6-2010" xfId="2506"/>
    <cellStyle name="T_dtTL598G1._KH Von 2012 gui BKH 1" xfId="2507"/>
    <cellStyle name="T_dtTL598G1._QD ke hoach dau thau" xfId="2508"/>
    <cellStyle name="T_dtTL598G1._Tienluong" xfId="957"/>
    <cellStyle name="T_dtTL598G1._tinh toan hoang ha" xfId="958"/>
    <cellStyle name="T_dtTL598G1._Tong von ĐTPT" xfId="2509"/>
    <cellStyle name="T_Du an khoi cong moi nam 2010" xfId="2510"/>
    <cellStyle name="T_DU AN TKQH VA CHUAN BI DAU TU NAM 2007 sua ngay 9-11" xfId="2511"/>
    <cellStyle name="T_DU AN TKQH VA CHUAN BI DAU TU NAM 2007 sua ngay 9-11_Bieu mau danh muc du an thuoc CTMTQG nam 2008" xfId="2512"/>
    <cellStyle name="T_DU AN TKQH VA CHUAN BI DAU TU NAM 2007 sua ngay 9-11_Du an khoi cong moi nam 2010" xfId="2513"/>
    <cellStyle name="T_DU AN TKQH VA CHUAN BI DAU TU NAM 2007 sua ngay 9-11_Ket qua phan bo von nam 2008" xfId="2514"/>
    <cellStyle name="T_DU AN TKQH VA CHUAN BI DAU TU NAM 2007 sua ngay 9-11_KH XDCB_2008 lan 2 sua ngay 10-11" xfId="2515"/>
    <cellStyle name="T_Du toan" xfId="959"/>
    <cellStyle name="T_du toan dieu chinh  20-8-2006" xfId="2516"/>
    <cellStyle name="T_du toan kho bac - Than Uyen" xfId="960"/>
    <cellStyle name="T_du toan kho bac - Than Uyen_bieu ke hoach dau thau" xfId="2517"/>
    <cellStyle name="T_du toan kho bac - Than Uyen_bieu ke hoach dau thau truong mam non SKH" xfId="961"/>
    <cellStyle name="T_du toan kho bac - Than Uyen_bieu tong hop lai kh von 2011 gui phong TH-KTDN" xfId="2518"/>
    <cellStyle name="T_du toan kho bac - Than Uyen_Book1" xfId="962"/>
    <cellStyle name="T_du toan kho bac - Than Uyen_Book1_Ke hoach 2010 (theo doi 11-8-2010)" xfId="2519"/>
    <cellStyle name="T_du toan kho bac - Than Uyen_Book1_ke hoach dau thau 30-6-2010" xfId="2520"/>
    <cellStyle name="T_du toan kho bac - Than Uyen_BT DAT TU NGUYEN BANG MAi" xfId="2521"/>
    <cellStyle name="T_du toan kho bac - Than Uyen_Copy of KH PHAN BO VON ĐỐI ỨNG NAM 2011 (30 TY phuong án gop WB)" xfId="2522"/>
    <cellStyle name="T_du toan kho bac - Than Uyen_DTTD chieng chan Tham lai 29-9-2009" xfId="2523"/>
    <cellStyle name="T_du toan kho bac - Than Uyen_Du toan nuoc San Thang (GD2)" xfId="963"/>
    <cellStyle name="T_du toan kho bac - Than Uyen_Ke hoach 2010 (theo doi 11-8-2010)" xfId="2524"/>
    <cellStyle name="T_du toan kho bac - Than Uyen_ke hoach dau thau 30-6-2010" xfId="2525"/>
    <cellStyle name="T_du toan kho bac - Than Uyen_KH Von 2012 gui BKH 1" xfId="2526"/>
    <cellStyle name="T_du toan kho bac - Than Uyen_QD ke hoach dau thau" xfId="2527"/>
    <cellStyle name="T_du toan kho bac - Than Uyen_tinh toan hoang ha" xfId="964"/>
    <cellStyle name="T_du toan kho bac - Than Uyen_Tong von ĐTPT" xfId="2528"/>
    <cellStyle name="T_Du toan nuoc San Thang (GD2)" xfId="965"/>
    <cellStyle name="T_Du toan tham dinh (NSH Ban Moi)" xfId="966"/>
    <cellStyle name="T_Du toan tham dinh (NSH Ban Moi)_GVL" xfId="967"/>
    <cellStyle name="T_DuToan92009Luong650" xfId="968"/>
    <cellStyle name="T_dutoanthuyloinamha" xfId="2529"/>
    <cellStyle name="T_form ton kho CK 2 tuan 8" xfId="969"/>
    <cellStyle name="T_GVL" xfId="970"/>
    <cellStyle name="T_HD TT1" xfId="2530"/>
    <cellStyle name="T_Ho van xa khi" xfId="971"/>
    <cellStyle name="T_Ho van xa khi_bieu ke hoach dau thau" xfId="2531"/>
    <cellStyle name="T_Ho van xa khi_bieu ke hoach dau thau truong mam non SKH" xfId="972"/>
    <cellStyle name="T_Ho van xa khi_Book1" xfId="2532"/>
    <cellStyle name="T_Ho van xa khi_DTTD chieng chan Tham lai 29-9-2009" xfId="2533"/>
    <cellStyle name="T_Ho van xa khi_Ke hoach 2010 (theo doi 11-8-2010)" xfId="2534"/>
    <cellStyle name="T_Ho van xa khi_ke hoach dau thau 30-6-2010" xfId="2535"/>
    <cellStyle name="T_Ho van xa khi_QD ke hoach dau thau" xfId="2536"/>
    <cellStyle name="T_Ho van xa khi_tinh toan hoang ha" xfId="973"/>
    <cellStyle name="T_HoSo_THCS_T91.xlsDTNT" xfId="2537"/>
    <cellStyle name="T_Ke hoach KTXH  nam 2009_PKT thang 11 nam 2008" xfId="2538"/>
    <cellStyle name="T_Ket qua dau thau" xfId="2539"/>
    <cellStyle name="T_Ket qua phan bo von nam 2008" xfId="2540"/>
    <cellStyle name="T_KL san nen Phieng Ot" xfId="974"/>
    <cellStyle name="T_Kldao dap" xfId="975"/>
    <cellStyle name="T_Kldao dap_Bao cao TPCP" xfId="2541"/>
    <cellStyle name="T_Kldao dap_Book1" xfId="976"/>
    <cellStyle name="T_Kldao dap_Book1_Bao cao TPCP" xfId="2542"/>
    <cellStyle name="T_Kldao dap_GVL" xfId="977"/>
    <cellStyle name="T_Kldao dap_Ke hoach 2010 (theo doi 11-8-2010)" xfId="2543"/>
    <cellStyle name="T_KTOANKSAT" xfId="2544"/>
    <cellStyle name="T_KH Von 2012 gui BKH 2" xfId="2545"/>
    <cellStyle name="T_KH XDCB_2008 lan 2 sua ngay 10-11" xfId="2546"/>
    <cellStyle name="T_Khao satD1" xfId="978"/>
    <cellStyle name="T_Khao satD1_--(^_^)--(^_^)--" xfId="979"/>
    <cellStyle name="T_Khao satD1_bieu ke hoach dau thau" xfId="2547"/>
    <cellStyle name="T_Khao satD1_bieu ke hoach dau thau truong mam non SKH" xfId="980"/>
    <cellStyle name="T_Khao satD1_bieu tong hop lai kh von 2011 gui phong TH-KTDN" xfId="2548"/>
    <cellStyle name="T_Khao satD1_Book1" xfId="981"/>
    <cellStyle name="T_Khao satD1_Book1_1" xfId="982"/>
    <cellStyle name="T_Khao satD1_Book1_Ke hoach 2010 (theo doi 11-8-2010)" xfId="2549"/>
    <cellStyle name="T_Khao satD1_BT DAT TU NGUYEN BANG MAi" xfId="2550"/>
    <cellStyle name="T_Khao satD1_Copy of KH PHAN BO VON ĐỐI ỨNG NAM 2011 (30 TY phuong án gop WB)" xfId="2551"/>
    <cellStyle name="T_Khao satD1_DT Nam Han 6-4" xfId="983"/>
    <cellStyle name="T_Khao satD1_DT tieu hoc diem TDC ban Cho 28-02-09" xfId="2552"/>
    <cellStyle name="T_Khao satD1_DTTD chieng chan Tham lai 29-9-2009" xfId="2553"/>
    <cellStyle name="T_Khao satD1_GVL" xfId="984"/>
    <cellStyle name="T_Khao satD1_Ke hoach 2010 (theo doi 11-8-2010)" xfId="2554"/>
    <cellStyle name="T_Khao satD1_ke hoach dau thau 30-6-2010" xfId="2555"/>
    <cellStyle name="T_Khao satD1_KH Von 2012 gui BKH 1" xfId="2556"/>
    <cellStyle name="T_Khao satD1_QD ke hoach dau thau" xfId="2557"/>
    <cellStyle name="T_Khao satD1_Tienluong" xfId="985"/>
    <cellStyle name="T_Khao satD1_tinh toan hoang ha" xfId="986"/>
    <cellStyle name="T_Khao satD1_Tong von ĐTPT" xfId="2558"/>
    <cellStyle name="T_Khoi luong §­êng èng" xfId="987"/>
    <cellStyle name="T_Khoi luong §­êng èng_bieu ke hoach dau thau" xfId="2559"/>
    <cellStyle name="T_Khoi luong §­êng èng_bieu ke hoach dau thau truong mam non SKH" xfId="988"/>
    <cellStyle name="T_Khoi luong §­êng èng_Book1" xfId="2560"/>
    <cellStyle name="T_Khoi luong §­êng èng_DTTD chieng chan Tham lai 29-9-2009" xfId="2561"/>
    <cellStyle name="T_Khoi luong §­êng èng_Ke hoach 2010 (theo doi 11-8-2010)" xfId="2562"/>
    <cellStyle name="T_Khoi luong §­êng èng_ke hoach dau thau 30-6-2010" xfId="2563"/>
    <cellStyle name="T_Khoi luong §­êng èng_QD ke hoach dau thau" xfId="2564"/>
    <cellStyle name="T_Khoi luong §­êng èng_tinh toan hoang ha" xfId="989"/>
    <cellStyle name="T_LK dao dap" xfId="990"/>
    <cellStyle name="T_MACRO DIR-PTVT-07" xfId="991"/>
    <cellStyle name="T_MACRO DIR-PTVT-07_GVL" xfId="992"/>
    <cellStyle name="T_MACRO DIR-PTVT-07_Ke hoach 2010 (theo doi 11-8-2010)" xfId="2565"/>
    <cellStyle name="T_Me_Tri_6_07" xfId="2566"/>
    <cellStyle name="T_N2 thay dat (N1-1)" xfId="2567"/>
    <cellStyle name="T_NPP Khanh Vinh Thai Nguyen - BC KTTB_CTrinh_TB__20_loc__Milk_Yomilk_CK1" xfId="993"/>
    <cellStyle name="T_Nha lop hoc 8 P" xfId="994"/>
    <cellStyle name="T_NHA THI DAU HUYEN TAN UYEN" xfId="995"/>
    <cellStyle name="T_Phan dien CT tinh doi" xfId="996"/>
    <cellStyle name="T_Phan tich vat tu" xfId="2568"/>
    <cellStyle name="T_Phuong an can doi nam 2008" xfId="2569"/>
    <cellStyle name="T_QT di chuyen ca phe" xfId="997"/>
    <cellStyle name="T_San Nen TDC P.Ot.suaxls" xfId="998"/>
    <cellStyle name="T_Seagame(BTL)" xfId="2570"/>
    <cellStyle name="T_Sheet1" xfId="999"/>
    <cellStyle name="T_Sheet2" xfId="1000"/>
    <cellStyle name="T_Sheet2_bieu tong hop lai kh von 2011 gui phong TH-KTDN" xfId="2571"/>
    <cellStyle name="T_Sheet2_Copy of KH PHAN BO VON ĐỐI ỨNG NAM 2011 (30 TY phuong án gop WB)" xfId="2572"/>
    <cellStyle name="T_Sheet2_GVL" xfId="1001"/>
    <cellStyle name="T_Sheet2_KH Von 2012 gui BKH 1" xfId="2573"/>
    <cellStyle name="T_Sheet2_Tong von ĐTPT" xfId="2574"/>
    <cellStyle name="T_Sin Chai" xfId="1002"/>
    <cellStyle name="T_Sin Chai_GVL" xfId="1003"/>
    <cellStyle name="T_Sin Chai_Ke hoach 2010 (theo doi 11-8-2010)" xfId="2575"/>
    <cellStyle name="T_So GTVT" xfId="2576"/>
    <cellStyle name="T_sua chua cham trung bay  mien Bac" xfId="1004"/>
    <cellStyle name="T_TDT + duong(8-5-07)" xfId="2577"/>
    <cellStyle name="T_tien2004" xfId="1005"/>
    <cellStyle name="T_tien2004_--(^_^)--(^_^)--" xfId="1006"/>
    <cellStyle name="T_tien2004_bieu ke hoach dau thau" xfId="2578"/>
    <cellStyle name="T_tien2004_bieu ke hoach dau thau truong mam non SKH" xfId="1007"/>
    <cellStyle name="T_tien2004_bieu tong hop lai kh von 2011 gui phong TH-KTDN" xfId="2579"/>
    <cellStyle name="T_tien2004_Book1" xfId="1008"/>
    <cellStyle name="T_tien2004_Book1_1" xfId="1009"/>
    <cellStyle name="T_tien2004_Book1_Ke hoach 2010 (theo doi 11-8-2010)" xfId="2580"/>
    <cellStyle name="T_tien2004_BT DAT TU NGUYEN BANG MAi" xfId="2581"/>
    <cellStyle name="T_tien2004_Copy of KH PHAN BO VON ĐỐI ỨNG NAM 2011 (30 TY phuong án gop WB)" xfId="2582"/>
    <cellStyle name="T_tien2004_DT Nam Han 6-4" xfId="1010"/>
    <cellStyle name="T_tien2004_DT tieu hoc diem TDC ban Cho 28-02-09" xfId="2583"/>
    <cellStyle name="T_tien2004_DTTD chieng chan Tham lai 29-9-2009" xfId="2584"/>
    <cellStyle name="T_tien2004_GVL" xfId="1011"/>
    <cellStyle name="T_tien2004_Ke hoach 2010 (theo doi 11-8-2010)" xfId="2585"/>
    <cellStyle name="T_tien2004_ke hoach dau thau 30-6-2010" xfId="2586"/>
    <cellStyle name="T_tien2004_KH Von 2012 gui BKH 1" xfId="2587"/>
    <cellStyle name="T_tien2004_QD ke hoach dau thau" xfId="2588"/>
    <cellStyle name="T_tien2004_Tienluong" xfId="1012"/>
    <cellStyle name="T_tien2004_tinh toan hoang ha" xfId="1013"/>
    <cellStyle name="T_tien2004_Tong von ĐTPT" xfId="2589"/>
    <cellStyle name="T_Tienluong" xfId="1014"/>
    <cellStyle name="T_Tinh MONG BANG" xfId="1015"/>
    <cellStyle name="T_tinh toan hoang ha" xfId="1016"/>
    <cellStyle name="T_TINH TOAN THUY LUC" xfId="1017"/>
    <cellStyle name="T_TINH TOAN THUY LUC_GVL" xfId="1018"/>
    <cellStyle name="T_TINH TOAN THUY LUC_Ke hoach 2010 (theo doi 11-8-2010)" xfId="2590"/>
    <cellStyle name="T_tinh thep" xfId="1019"/>
    <cellStyle name="T_Tong DT_Then Thau26-09" xfId="2591"/>
    <cellStyle name="T_Tong hop  " xfId="1020"/>
    <cellStyle name="T_Tong hop gia tri" xfId="2592"/>
    <cellStyle name="T_Tong von ĐTPT" xfId="2593"/>
    <cellStyle name="T_TT THUY LUC HUOI DAO DANG" xfId="1021"/>
    <cellStyle name="T_TT THUY LUC HUOI DAO DANG_GVL" xfId="1022"/>
    <cellStyle name="T_TT THUY LUC HUOI DAO DANG_Ke hoach 2010 (theo doi 11-8-2010)" xfId="2594"/>
    <cellStyle name="T_TT.Nam Tam" xfId="1023"/>
    <cellStyle name="T_TH danh muc 08-09 den ngay 30-8-09" xfId="2595"/>
    <cellStyle name="T_Tham tra tinh doi 23-7 - Copy" xfId="1024"/>
    <cellStyle name="T_tham_tra_du_toan" xfId="2596"/>
    <cellStyle name="T_Thang 11" xfId="1025"/>
    <cellStyle name="T_THAU CAT" xfId="2597"/>
    <cellStyle name="T_Theo doi CT 135 giai doan 2" xfId="2598"/>
    <cellStyle name="T_Thiet bi" xfId="1026"/>
    <cellStyle name="T_Thiet bi_bieu ke hoach dau thau" xfId="2599"/>
    <cellStyle name="T_Thiet bi_bieu ke hoach dau thau truong mam non SKH" xfId="1027"/>
    <cellStyle name="T_Thiet bi_bieu tong hop lai kh von 2011 gui phong TH-KTDN" xfId="2600"/>
    <cellStyle name="T_Thiet bi_Book1" xfId="1028"/>
    <cellStyle name="T_Thiet bi_Book1_1" xfId="1029"/>
    <cellStyle name="T_Thiet bi_Book1_DTTD chieng chan Tham lai 29-9-2009" xfId="2601"/>
    <cellStyle name="T_Thiet bi_Book1_Ke hoach 2010 (theo doi 11-8-2010)" xfId="2602"/>
    <cellStyle name="T_Thiet bi_Book1_ke hoach dau thau 30-6-2010" xfId="2603"/>
    <cellStyle name="T_Thiet bi_BT DAT TU NGUYEN BANG MAi" xfId="2604"/>
    <cellStyle name="T_Thiet bi_Copy of KH PHAN BO VON ĐỐI ỨNG NAM 2011 (30 TY phuong án gop WB)" xfId="2605"/>
    <cellStyle name="T_Thiet bi_DT Nam Han 6-4" xfId="1030"/>
    <cellStyle name="T_Thiet bi_DTTD chieng chan Tham lai 29-9-2009" xfId="2606"/>
    <cellStyle name="T_Thiet bi_Du toan nuoc San Thang (GD2)" xfId="1031"/>
    <cellStyle name="T_Thiet bi_Ke hoach 2010 (theo doi 11-8-2010)" xfId="2607"/>
    <cellStyle name="T_Thiet bi_ke hoach dau thau 30-6-2010" xfId="2608"/>
    <cellStyle name="T_Thiet bi_KH Von 2012 gui BKH 1" xfId="2609"/>
    <cellStyle name="T_Thiet bi_NHA THI DAU HUYEN TAN UYEN" xfId="1032"/>
    <cellStyle name="T_Thiet bi_QD ke hoach dau thau" xfId="2610"/>
    <cellStyle name="T_Thiet bi_So sach ke toan 2009" xfId="1033"/>
    <cellStyle name="T_Thiet bi_tinh toan hoang ha" xfId="1034"/>
    <cellStyle name="T_Thiet bi_Tong von ĐTPT" xfId="2611"/>
    <cellStyle name="T_ÿÿÿÿÿ" xfId="2612"/>
    <cellStyle name="TD1" xfId="1035"/>
    <cellStyle name="tde" xfId="1036"/>
    <cellStyle name="Text Indent A" xfId="1037"/>
    <cellStyle name="Text Indent B" xfId="1038"/>
    <cellStyle name="Text Indent C" xfId="1039"/>
    <cellStyle name="Tiªu ®Ì" xfId="1040"/>
    <cellStyle name="Tien1" xfId="2613"/>
    <cellStyle name="Tieu_de_2" xfId="1041"/>
    <cellStyle name="Times New Roman" xfId="2614"/>
    <cellStyle name="TiÓu môc" xfId="1042"/>
    <cellStyle name="tit1" xfId="2615"/>
    <cellStyle name="tit2" xfId="2616"/>
    <cellStyle name="tit3" xfId="2617"/>
    <cellStyle name="tit4" xfId="2618"/>
    <cellStyle name="Title 2" xfId="2619"/>
    <cellStyle name="TNN" xfId="1043"/>
    <cellStyle name="Tongcong" xfId="2620"/>
    <cellStyle name="Total 2" xfId="2621"/>
    <cellStyle name="ts" xfId="1044"/>
    <cellStyle name="tt1" xfId="1045"/>
    <cellStyle name="Tusental (0)_pldt" xfId="2622"/>
    <cellStyle name="Tusental_pldt" xfId="2623"/>
    <cellStyle name="th" xfId="1046"/>
    <cellStyle name="þ_x001d_ð¤_x000c_¯" xfId="1048"/>
    <cellStyle name="þ_x001d_ð¤_x000c_¯þ_x0014__x000d_" xfId="1049"/>
    <cellStyle name="than" xfId="2628"/>
    <cellStyle name="Thanh" xfId="1047"/>
    <cellStyle name="þ_x001d_ð¤_x000c_¯þ_x0014__x000d_¨þU" xfId="1151"/>
    <cellStyle name="þ_x001d_ð¤_x000c_¯þ_x0014__x000d_¨þU_x0001_" xfId="1152"/>
    <cellStyle name="þ_x001d_ð¤_x000c_¯þ_x0014__x000d_¨þU_x0001_À_x0004_" xfId="1050"/>
    <cellStyle name="þ_x001d_ð¤_x000c_¯þ_x0014__x000d_¨þU_x0001_À_x0004_ _x0015__x000f_" xfId="1051"/>
    <cellStyle name="þ_x001d_ð¤_x000c_¯þ_x0014__x000d_¨þU_x0001_À_x0004_ _x0015__x000f__x0001__x0001_" xfId="1052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1053"/>
    <cellStyle name="þ_x001d_ð¤_x000c_¯þ_x0014__x000d_¨þU_x0001_À_x0004_ _x0015__x000f__x0001__x0001__Book1" xfId="1054"/>
    <cellStyle name="þ_x001d_ð·_x000c_æþ'_x000d_ßþU_x0001_Ø_x0005_ü_x0014__x0007__x0001__x0001_" xfId="1055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" xfId="1056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" xfId="1057"/>
    <cellStyle name="þ_x001d_ð·_x000c_æþ'_x000d_ßþU_x0001_Ø_x0005_ü_x0014__x0007__x0001__x0001__GVL" xfId="1058"/>
    <cellStyle name="thuong-10" xfId="2624"/>
    <cellStyle name="thuong-11" xfId="2625"/>
    <cellStyle name="Thuyet minh" xfId="2626"/>
    <cellStyle name="thvt" xfId="2627"/>
    <cellStyle name="þ_x001d_ðÇ%Uý—&amp;Hý9_x0008_Ÿ s_x000a__x0007__x0001__x0001_" xfId="1059"/>
    <cellStyle name="þ_x001d_ðÇ%Uý—&amp;Hý9_x0008_Ÿ 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" xfId="1060"/>
    <cellStyle name="þ_x001d_ðÇ%Uý—&amp;Hý9_x0008_Ÿ s_x000a__x0007__x0001__x0001__GVL" xfId="1061"/>
    <cellStyle name="þ_x001d_ðÇ%Uý—&amp;Hý9_x0008_Ÿ_x0009_s_x000a__x0007__x0001__x0001_" xfId="2629"/>
    <cellStyle name="þ_x001d_ðÇ%Uý—&amp;Hý9_x0008_Ÿ_x0009_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" xfId="2630"/>
    <cellStyle name="þ_x001d_ðÇ%Uý—&amp;Hý9_x0008_Ÿ_x0009_s_x000a__x0007__x0001__x0001__GVL" xfId="2631"/>
    <cellStyle name="þ_x001d_ðK_x000c_Fý_x001b__x000d_9ýU_x0001_Ð_x0008_¦)_x0007__x0001__x0001_" xfId="1062"/>
    <cellStyle name="trang" xfId="2632"/>
    <cellStyle name="UNIDAGSCode" xfId="1063"/>
    <cellStyle name="UNIDAGSCode2" xfId="1064"/>
    <cellStyle name="UNIDAGSCurrency" xfId="1065"/>
    <cellStyle name="UNIDAGSCurrency 2" xfId="2633"/>
    <cellStyle name="UNIDAGSDate" xfId="1066"/>
    <cellStyle name="UNIDAGSDate 2" xfId="2634"/>
    <cellStyle name="UNIDAGSPercent" xfId="1067"/>
    <cellStyle name="UNIDAGSPercent 2" xfId="2635"/>
    <cellStyle name="UNIDAGSPercent2" xfId="1068"/>
    <cellStyle name="UNIDAGSPercent2 2" xfId="2636"/>
    <cellStyle name="ux_3_¼­¿ï-¾È»ê" xfId="1069"/>
    <cellStyle name="Valuta (0)_pldt" xfId="2637"/>
    <cellStyle name="Valuta_pldt" xfId="2638"/>
    <cellStyle name="VANG1" xfId="2639"/>
    <cellStyle name="viet" xfId="1070"/>
    <cellStyle name="viet2" xfId="1071"/>
    <cellStyle name="viet2 2" xfId="2640"/>
    <cellStyle name="VN new romanNormal" xfId="1072"/>
    <cellStyle name="Vn Time 13" xfId="1073"/>
    <cellStyle name="Vn Time 14" xfId="1074"/>
    <cellStyle name="VN time new roman" xfId="1075"/>
    <cellStyle name="vn_time" xfId="1076"/>
    <cellStyle name="vnbo" xfId="1077"/>
    <cellStyle name="vntxt1" xfId="1078"/>
    <cellStyle name="vntxt2" xfId="1079"/>
    <cellStyle name="vnhead1" xfId="1080"/>
    <cellStyle name="vnhead1 2" xfId="2641"/>
    <cellStyle name="vnhead2" xfId="1081"/>
    <cellStyle name="vnhead3" xfId="1082"/>
    <cellStyle name="vnhead4" xfId="1083"/>
    <cellStyle name="W?hrung [0]_35ERI8T2gbIEMixb4v26icuOo" xfId="2642"/>
    <cellStyle name="W?hrung_35ERI8T2gbIEMixb4v26icuOo" xfId="2643"/>
    <cellStyle name="W_MARINE" xfId="2644"/>
    <cellStyle name="Währung [0]_68574_Materialbedarfsliste" xfId="1084"/>
    <cellStyle name="Währung_68574_Materialbedarfsliste" xfId="1085"/>
    <cellStyle name="Walutowy [0]_Invoices2001Slovakia" xfId="1086"/>
    <cellStyle name="Walutowy_Invoices2001Slovakia" xfId="1087"/>
    <cellStyle name="Warning Text 2" xfId="2645"/>
    <cellStyle name="wrap" xfId="2646"/>
    <cellStyle name="Wไhrung [0]_35ERI8T2gbIEMixb4v26icuOo" xfId="2647"/>
    <cellStyle name="Wไhrung_35ERI8T2gbIEMixb4v26icuOo" xfId="2648"/>
    <cellStyle name="xan1" xfId="1088"/>
    <cellStyle name="xuan" xfId="1089"/>
    <cellStyle name="y" xfId="2649"/>
    <cellStyle name="Ý kh¸c_B¶ng 1 (2)" xfId="2650"/>
    <cellStyle name="Zeilenebene_1_主营业务利润明细表" xfId="1090"/>
    <cellStyle name="เครื่องหมายสกุลเงิน [0]_FTC_OFFER" xfId="1091"/>
    <cellStyle name="เครื่องหมายสกุลเงิน_FTC_OFFER" xfId="1092"/>
    <cellStyle name="ปกติ_FTC_OFFER" xfId="1093"/>
    <cellStyle name="センター" xfId="1094"/>
    <cellStyle name="똿뗦먛귟 [0.00]_PRODUCT DETAIL Q1" xfId="1095"/>
    <cellStyle name="똿뗦먛귟_PRODUCT DETAIL Q1" xfId="1096"/>
    <cellStyle name="믅됞 [0.00]_PRODUCT DETAIL Q1" xfId="1097"/>
    <cellStyle name="믅됞_PRODUCT DETAIL Q1" xfId="1098"/>
    <cellStyle name="백분율_††††† " xfId="1099"/>
    <cellStyle name="뷭?_BOOKSHIP" xfId="1100"/>
    <cellStyle name="쉼표 [0]_2001 Target monthly" xfId="2651"/>
    <cellStyle name="안건회계법인" xfId="2652"/>
    <cellStyle name="一般_00Q3902REV.1" xfId="1101"/>
    <cellStyle name="千位[0]_pldt" xfId="1102"/>
    <cellStyle name="千位_pldt" xfId="1103"/>
    <cellStyle name="千位分隔_PLDT" xfId="1104"/>
    <cellStyle name="千分位[0]_00Q3902REV.1" xfId="1105"/>
    <cellStyle name="千分位_00Q3902REV.1" xfId="1106"/>
    <cellStyle name="后继超级链接_销售公司-2002年报表体系（12.21）" xfId="1107"/>
    <cellStyle name="콤마 [ - 유형1" xfId="1108"/>
    <cellStyle name="콤마 [ - 유형2" xfId="1109"/>
    <cellStyle name="콤마 [ - 유형3" xfId="1110"/>
    <cellStyle name="콤마 [ - 유형4" xfId="1111"/>
    <cellStyle name="콤마 [ - 유형5" xfId="1112"/>
    <cellStyle name="콤마 [ - 유형6" xfId="1113"/>
    <cellStyle name="콤마 [ - 유형7" xfId="1114"/>
    <cellStyle name="콤마 [ - 유형8" xfId="1115"/>
    <cellStyle name="콤마 [0]_ 비목별 월별기술 " xfId="1116"/>
    <cellStyle name="콤마_ 비목별 월별기술 " xfId="1117"/>
    <cellStyle name="통화 [0]_††††† " xfId="1118"/>
    <cellStyle name="통화_††††† " xfId="1119"/>
    <cellStyle name="표준_ 97년 경영분석(안)" xfId="2653"/>
    <cellStyle name="표줠_Sheet1_1_총괄표 (수출입) (2)" xfId="1120"/>
    <cellStyle name="已瀏覽過的超連結" xfId="1121"/>
    <cellStyle name="常?_Sales Forecast - TCLVN" xfId="1122"/>
    <cellStyle name="常规_4403-200312" xfId="1123"/>
    <cellStyle name="桁区切り [0.00]_††††† " xfId="1124"/>
    <cellStyle name="桁区切り_††††† " xfId="1125"/>
    <cellStyle name="標準_(A1)BOQ " xfId="2654"/>
    <cellStyle name="貨幣 [0]_00Q3902REV.1" xfId="1126"/>
    <cellStyle name="貨幣[0]_BRE" xfId="1127"/>
    <cellStyle name="貨幣_00Q3902REV.1" xfId="1128"/>
    <cellStyle name="超级链接_销售公司-2002年报表体系（12.21）" xfId="1129"/>
    <cellStyle name="超連結" xfId="1130"/>
    <cellStyle name="超連結_x000f_" xfId="1131"/>
    <cellStyle name="超連結_x000d_" xfId="1132"/>
    <cellStyle name="超連結??汸" xfId="1133"/>
    <cellStyle name="超連結?w?" xfId="1134"/>
    <cellStyle name="超連結?潒?" xfId="1135"/>
    <cellStyle name="超連結♇⹡汸" xfId="1136"/>
    <cellStyle name="超連結⁷潒慭" xfId="1137"/>
    <cellStyle name="超連結敎w慭" xfId="1138"/>
    <cellStyle name="通貨 [0.00]_††††† " xfId="1139"/>
    <cellStyle name="通貨_††††† " xfId="1140"/>
    <cellStyle name="隨後的超連結" xfId="1141"/>
    <cellStyle name="隨後的超連結n_x0003_" xfId="1142"/>
    <cellStyle name="隨後的超連結n汸s?呃L" xfId="1143"/>
    <cellStyle name="隨後的超連結n汸s䱘呃L" xfId="1144"/>
    <cellStyle name="隨後的超連結s?呃L?R" xfId="1145"/>
    <cellStyle name="隨後的超連結s䱘呃L䄀R" xfId="1146"/>
    <cellStyle name=" [0.00]_ Att. 1- Cover" xfId="1147"/>
    <cellStyle name="_ Att. 1- Cover" xfId="1148"/>
    <cellStyle name="?_ Att. 1- Cover" xfId="11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49"/>
  <sheetViews>
    <sheetView topLeftCell="A37" workbookViewId="0">
      <selection activeCell="D14" sqref="D14"/>
    </sheetView>
  </sheetViews>
  <sheetFormatPr defaultRowHeight="15.75"/>
  <cols>
    <col min="1" max="1" width="4.5703125" style="68" customWidth="1"/>
    <col min="2" max="2" width="29.7109375" style="68" customWidth="1"/>
    <col min="3" max="3" width="26.85546875" style="68" customWidth="1"/>
    <col min="4" max="4" width="13.5703125" style="68" customWidth="1"/>
    <col min="5" max="22" width="10.42578125" style="68" hidden="1" customWidth="1"/>
    <col min="23" max="23" width="11" style="68" hidden="1" customWidth="1"/>
    <col min="24" max="25" width="10" style="68" customWidth="1"/>
    <col min="26" max="26" width="10.140625" style="68" customWidth="1"/>
    <col min="27" max="256" width="9.140625" style="68"/>
    <col min="257" max="257" width="4.5703125" style="68" customWidth="1"/>
    <col min="258" max="258" width="31.28515625" style="68" customWidth="1"/>
    <col min="259" max="259" width="24.85546875" style="68" customWidth="1"/>
    <col min="260" max="260" width="10.42578125" style="68" customWidth="1"/>
    <col min="261" max="279" width="0" style="68" hidden="1" customWidth="1"/>
    <col min="280" max="282" width="10" style="68" customWidth="1"/>
    <col min="283" max="512" width="9.140625" style="68"/>
    <col min="513" max="513" width="4.5703125" style="68" customWidth="1"/>
    <col min="514" max="514" width="31.28515625" style="68" customWidth="1"/>
    <col min="515" max="515" width="24.85546875" style="68" customWidth="1"/>
    <col min="516" max="516" width="10.42578125" style="68" customWidth="1"/>
    <col min="517" max="535" width="0" style="68" hidden="1" customWidth="1"/>
    <col min="536" max="538" width="10" style="68" customWidth="1"/>
    <col min="539" max="768" width="9.140625" style="68"/>
    <col min="769" max="769" width="4.5703125" style="68" customWidth="1"/>
    <col min="770" max="770" width="31.28515625" style="68" customWidth="1"/>
    <col min="771" max="771" width="24.85546875" style="68" customWidth="1"/>
    <col min="772" max="772" width="10.42578125" style="68" customWidth="1"/>
    <col min="773" max="791" width="0" style="68" hidden="1" customWidth="1"/>
    <col min="792" max="794" width="10" style="68" customWidth="1"/>
    <col min="795" max="1024" width="9.140625" style="68"/>
    <col min="1025" max="1025" width="4.5703125" style="68" customWidth="1"/>
    <col min="1026" max="1026" width="31.28515625" style="68" customWidth="1"/>
    <col min="1027" max="1027" width="24.85546875" style="68" customWidth="1"/>
    <col min="1028" max="1028" width="10.42578125" style="68" customWidth="1"/>
    <col min="1029" max="1047" width="0" style="68" hidden="1" customWidth="1"/>
    <col min="1048" max="1050" width="10" style="68" customWidth="1"/>
    <col min="1051" max="1280" width="9.140625" style="68"/>
    <col min="1281" max="1281" width="4.5703125" style="68" customWidth="1"/>
    <col min="1282" max="1282" width="31.28515625" style="68" customWidth="1"/>
    <col min="1283" max="1283" width="24.85546875" style="68" customWidth="1"/>
    <col min="1284" max="1284" width="10.42578125" style="68" customWidth="1"/>
    <col min="1285" max="1303" width="0" style="68" hidden="1" customWidth="1"/>
    <col min="1304" max="1306" width="10" style="68" customWidth="1"/>
    <col min="1307" max="1536" width="9.140625" style="68"/>
    <col min="1537" max="1537" width="4.5703125" style="68" customWidth="1"/>
    <col min="1538" max="1538" width="31.28515625" style="68" customWidth="1"/>
    <col min="1539" max="1539" width="24.85546875" style="68" customWidth="1"/>
    <col min="1540" max="1540" width="10.42578125" style="68" customWidth="1"/>
    <col min="1541" max="1559" width="0" style="68" hidden="1" customWidth="1"/>
    <col min="1560" max="1562" width="10" style="68" customWidth="1"/>
    <col min="1563" max="1792" width="9.140625" style="68"/>
    <col min="1793" max="1793" width="4.5703125" style="68" customWidth="1"/>
    <col min="1794" max="1794" width="31.28515625" style="68" customWidth="1"/>
    <col min="1795" max="1795" width="24.85546875" style="68" customWidth="1"/>
    <col min="1796" max="1796" width="10.42578125" style="68" customWidth="1"/>
    <col min="1797" max="1815" width="0" style="68" hidden="1" customWidth="1"/>
    <col min="1816" max="1818" width="10" style="68" customWidth="1"/>
    <col min="1819" max="2048" width="9.140625" style="68"/>
    <col min="2049" max="2049" width="4.5703125" style="68" customWidth="1"/>
    <col min="2050" max="2050" width="31.28515625" style="68" customWidth="1"/>
    <col min="2051" max="2051" width="24.85546875" style="68" customWidth="1"/>
    <col min="2052" max="2052" width="10.42578125" style="68" customWidth="1"/>
    <col min="2053" max="2071" width="0" style="68" hidden="1" customWidth="1"/>
    <col min="2072" max="2074" width="10" style="68" customWidth="1"/>
    <col min="2075" max="2304" width="9.140625" style="68"/>
    <col min="2305" max="2305" width="4.5703125" style="68" customWidth="1"/>
    <col min="2306" max="2306" width="31.28515625" style="68" customWidth="1"/>
    <col min="2307" max="2307" width="24.85546875" style="68" customWidth="1"/>
    <col min="2308" max="2308" width="10.42578125" style="68" customWidth="1"/>
    <col min="2309" max="2327" width="0" style="68" hidden="1" customWidth="1"/>
    <col min="2328" max="2330" width="10" style="68" customWidth="1"/>
    <col min="2331" max="2560" width="9.140625" style="68"/>
    <col min="2561" max="2561" width="4.5703125" style="68" customWidth="1"/>
    <col min="2562" max="2562" width="31.28515625" style="68" customWidth="1"/>
    <col min="2563" max="2563" width="24.85546875" style="68" customWidth="1"/>
    <col min="2564" max="2564" width="10.42578125" style="68" customWidth="1"/>
    <col min="2565" max="2583" width="0" style="68" hidden="1" customWidth="1"/>
    <col min="2584" max="2586" width="10" style="68" customWidth="1"/>
    <col min="2587" max="2816" width="9.140625" style="68"/>
    <col min="2817" max="2817" width="4.5703125" style="68" customWidth="1"/>
    <col min="2818" max="2818" width="31.28515625" style="68" customWidth="1"/>
    <col min="2819" max="2819" width="24.85546875" style="68" customWidth="1"/>
    <col min="2820" max="2820" width="10.42578125" style="68" customWidth="1"/>
    <col min="2821" max="2839" width="0" style="68" hidden="1" customWidth="1"/>
    <col min="2840" max="2842" width="10" style="68" customWidth="1"/>
    <col min="2843" max="3072" width="9.140625" style="68"/>
    <col min="3073" max="3073" width="4.5703125" style="68" customWidth="1"/>
    <col min="3074" max="3074" width="31.28515625" style="68" customWidth="1"/>
    <col min="3075" max="3075" width="24.85546875" style="68" customWidth="1"/>
    <col min="3076" max="3076" width="10.42578125" style="68" customWidth="1"/>
    <col min="3077" max="3095" width="0" style="68" hidden="1" customWidth="1"/>
    <col min="3096" max="3098" width="10" style="68" customWidth="1"/>
    <col min="3099" max="3328" width="9.140625" style="68"/>
    <col min="3329" max="3329" width="4.5703125" style="68" customWidth="1"/>
    <col min="3330" max="3330" width="31.28515625" style="68" customWidth="1"/>
    <col min="3331" max="3331" width="24.85546875" style="68" customWidth="1"/>
    <col min="3332" max="3332" width="10.42578125" style="68" customWidth="1"/>
    <col min="3333" max="3351" width="0" style="68" hidden="1" customWidth="1"/>
    <col min="3352" max="3354" width="10" style="68" customWidth="1"/>
    <col min="3355" max="3584" width="9.140625" style="68"/>
    <col min="3585" max="3585" width="4.5703125" style="68" customWidth="1"/>
    <col min="3586" max="3586" width="31.28515625" style="68" customWidth="1"/>
    <col min="3587" max="3587" width="24.85546875" style="68" customWidth="1"/>
    <col min="3588" max="3588" width="10.42578125" style="68" customWidth="1"/>
    <col min="3589" max="3607" width="0" style="68" hidden="1" customWidth="1"/>
    <col min="3608" max="3610" width="10" style="68" customWidth="1"/>
    <col min="3611" max="3840" width="9.140625" style="68"/>
    <col min="3841" max="3841" width="4.5703125" style="68" customWidth="1"/>
    <col min="3842" max="3842" width="31.28515625" style="68" customWidth="1"/>
    <col min="3843" max="3843" width="24.85546875" style="68" customWidth="1"/>
    <col min="3844" max="3844" width="10.42578125" style="68" customWidth="1"/>
    <col min="3845" max="3863" width="0" style="68" hidden="1" customWidth="1"/>
    <col min="3864" max="3866" width="10" style="68" customWidth="1"/>
    <col min="3867" max="4096" width="9.140625" style="68"/>
    <col min="4097" max="4097" width="4.5703125" style="68" customWidth="1"/>
    <col min="4098" max="4098" width="31.28515625" style="68" customWidth="1"/>
    <col min="4099" max="4099" width="24.85546875" style="68" customWidth="1"/>
    <col min="4100" max="4100" width="10.42578125" style="68" customWidth="1"/>
    <col min="4101" max="4119" width="0" style="68" hidden="1" customWidth="1"/>
    <col min="4120" max="4122" width="10" style="68" customWidth="1"/>
    <col min="4123" max="4352" width="9.140625" style="68"/>
    <col min="4353" max="4353" width="4.5703125" style="68" customWidth="1"/>
    <col min="4354" max="4354" width="31.28515625" style="68" customWidth="1"/>
    <col min="4355" max="4355" width="24.85546875" style="68" customWidth="1"/>
    <col min="4356" max="4356" width="10.42578125" style="68" customWidth="1"/>
    <col min="4357" max="4375" width="0" style="68" hidden="1" customWidth="1"/>
    <col min="4376" max="4378" width="10" style="68" customWidth="1"/>
    <col min="4379" max="4608" width="9.140625" style="68"/>
    <col min="4609" max="4609" width="4.5703125" style="68" customWidth="1"/>
    <col min="4610" max="4610" width="31.28515625" style="68" customWidth="1"/>
    <col min="4611" max="4611" width="24.85546875" style="68" customWidth="1"/>
    <col min="4612" max="4612" width="10.42578125" style="68" customWidth="1"/>
    <col min="4613" max="4631" width="0" style="68" hidden="1" customWidth="1"/>
    <col min="4632" max="4634" width="10" style="68" customWidth="1"/>
    <col min="4635" max="4864" width="9.140625" style="68"/>
    <col min="4865" max="4865" width="4.5703125" style="68" customWidth="1"/>
    <col min="4866" max="4866" width="31.28515625" style="68" customWidth="1"/>
    <col min="4867" max="4867" width="24.85546875" style="68" customWidth="1"/>
    <col min="4868" max="4868" width="10.42578125" style="68" customWidth="1"/>
    <col min="4869" max="4887" width="0" style="68" hidden="1" customWidth="1"/>
    <col min="4888" max="4890" width="10" style="68" customWidth="1"/>
    <col min="4891" max="5120" width="9.140625" style="68"/>
    <col min="5121" max="5121" width="4.5703125" style="68" customWidth="1"/>
    <col min="5122" max="5122" width="31.28515625" style="68" customWidth="1"/>
    <col min="5123" max="5123" width="24.85546875" style="68" customWidth="1"/>
    <col min="5124" max="5124" width="10.42578125" style="68" customWidth="1"/>
    <col min="5125" max="5143" width="0" style="68" hidden="1" customWidth="1"/>
    <col min="5144" max="5146" width="10" style="68" customWidth="1"/>
    <col min="5147" max="5376" width="9.140625" style="68"/>
    <col min="5377" max="5377" width="4.5703125" style="68" customWidth="1"/>
    <col min="5378" max="5378" width="31.28515625" style="68" customWidth="1"/>
    <col min="5379" max="5379" width="24.85546875" style="68" customWidth="1"/>
    <col min="5380" max="5380" width="10.42578125" style="68" customWidth="1"/>
    <col min="5381" max="5399" width="0" style="68" hidden="1" customWidth="1"/>
    <col min="5400" max="5402" width="10" style="68" customWidth="1"/>
    <col min="5403" max="5632" width="9.140625" style="68"/>
    <col min="5633" max="5633" width="4.5703125" style="68" customWidth="1"/>
    <col min="5634" max="5634" width="31.28515625" style="68" customWidth="1"/>
    <col min="5635" max="5635" width="24.85546875" style="68" customWidth="1"/>
    <col min="5636" max="5636" width="10.42578125" style="68" customWidth="1"/>
    <col min="5637" max="5655" width="0" style="68" hidden="1" customWidth="1"/>
    <col min="5656" max="5658" width="10" style="68" customWidth="1"/>
    <col min="5659" max="5888" width="9.140625" style="68"/>
    <col min="5889" max="5889" width="4.5703125" style="68" customWidth="1"/>
    <col min="5890" max="5890" width="31.28515625" style="68" customWidth="1"/>
    <col min="5891" max="5891" width="24.85546875" style="68" customWidth="1"/>
    <col min="5892" max="5892" width="10.42578125" style="68" customWidth="1"/>
    <col min="5893" max="5911" width="0" style="68" hidden="1" customWidth="1"/>
    <col min="5912" max="5914" width="10" style="68" customWidth="1"/>
    <col min="5915" max="6144" width="9.140625" style="68"/>
    <col min="6145" max="6145" width="4.5703125" style="68" customWidth="1"/>
    <col min="6146" max="6146" width="31.28515625" style="68" customWidth="1"/>
    <col min="6147" max="6147" width="24.85546875" style="68" customWidth="1"/>
    <col min="6148" max="6148" width="10.42578125" style="68" customWidth="1"/>
    <col min="6149" max="6167" width="0" style="68" hidden="1" customWidth="1"/>
    <col min="6168" max="6170" width="10" style="68" customWidth="1"/>
    <col min="6171" max="6400" width="9.140625" style="68"/>
    <col min="6401" max="6401" width="4.5703125" style="68" customWidth="1"/>
    <col min="6402" max="6402" width="31.28515625" style="68" customWidth="1"/>
    <col min="6403" max="6403" width="24.85546875" style="68" customWidth="1"/>
    <col min="6404" max="6404" width="10.42578125" style="68" customWidth="1"/>
    <col min="6405" max="6423" width="0" style="68" hidden="1" customWidth="1"/>
    <col min="6424" max="6426" width="10" style="68" customWidth="1"/>
    <col min="6427" max="6656" width="9.140625" style="68"/>
    <col min="6657" max="6657" width="4.5703125" style="68" customWidth="1"/>
    <col min="6658" max="6658" width="31.28515625" style="68" customWidth="1"/>
    <col min="6659" max="6659" width="24.85546875" style="68" customWidth="1"/>
    <col min="6660" max="6660" width="10.42578125" style="68" customWidth="1"/>
    <col min="6661" max="6679" width="0" style="68" hidden="1" customWidth="1"/>
    <col min="6680" max="6682" width="10" style="68" customWidth="1"/>
    <col min="6683" max="6912" width="9.140625" style="68"/>
    <col min="6913" max="6913" width="4.5703125" style="68" customWidth="1"/>
    <col min="6914" max="6914" width="31.28515625" style="68" customWidth="1"/>
    <col min="6915" max="6915" width="24.85546875" style="68" customWidth="1"/>
    <col min="6916" max="6916" width="10.42578125" style="68" customWidth="1"/>
    <col min="6917" max="6935" width="0" style="68" hidden="1" customWidth="1"/>
    <col min="6936" max="6938" width="10" style="68" customWidth="1"/>
    <col min="6939" max="7168" width="9.140625" style="68"/>
    <col min="7169" max="7169" width="4.5703125" style="68" customWidth="1"/>
    <col min="7170" max="7170" width="31.28515625" style="68" customWidth="1"/>
    <col min="7171" max="7171" width="24.85546875" style="68" customWidth="1"/>
    <col min="7172" max="7172" width="10.42578125" style="68" customWidth="1"/>
    <col min="7173" max="7191" width="0" style="68" hidden="1" customWidth="1"/>
    <col min="7192" max="7194" width="10" style="68" customWidth="1"/>
    <col min="7195" max="7424" width="9.140625" style="68"/>
    <col min="7425" max="7425" width="4.5703125" style="68" customWidth="1"/>
    <col min="7426" max="7426" width="31.28515625" style="68" customWidth="1"/>
    <col min="7427" max="7427" width="24.85546875" style="68" customWidth="1"/>
    <col min="7428" max="7428" width="10.42578125" style="68" customWidth="1"/>
    <col min="7429" max="7447" width="0" style="68" hidden="1" customWidth="1"/>
    <col min="7448" max="7450" width="10" style="68" customWidth="1"/>
    <col min="7451" max="7680" width="9.140625" style="68"/>
    <col min="7681" max="7681" width="4.5703125" style="68" customWidth="1"/>
    <col min="7682" max="7682" width="31.28515625" style="68" customWidth="1"/>
    <col min="7683" max="7683" width="24.85546875" style="68" customWidth="1"/>
    <col min="7684" max="7684" width="10.42578125" style="68" customWidth="1"/>
    <col min="7685" max="7703" width="0" style="68" hidden="1" customWidth="1"/>
    <col min="7704" max="7706" width="10" style="68" customWidth="1"/>
    <col min="7707" max="7936" width="9.140625" style="68"/>
    <col min="7937" max="7937" width="4.5703125" style="68" customWidth="1"/>
    <col min="7938" max="7938" width="31.28515625" style="68" customWidth="1"/>
    <col min="7939" max="7939" width="24.85546875" style="68" customWidth="1"/>
    <col min="7940" max="7940" width="10.42578125" style="68" customWidth="1"/>
    <col min="7941" max="7959" width="0" style="68" hidden="1" customWidth="1"/>
    <col min="7960" max="7962" width="10" style="68" customWidth="1"/>
    <col min="7963" max="8192" width="9.140625" style="68"/>
    <col min="8193" max="8193" width="4.5703125" style="68" customWidth="1"/>
    <col min="8194" max="8194" width="31.28515625" style="68" customWidth="1"/>
    <col min="8195" max="8195" width="24.85546875" style="68" customWidth="1"/>
    <col min="8196" max="8196" width="10.42578125" style="68" customWidth="1"/>
    <col min="8197" max="8215" width="0" style="68" hidden="1" customWidth="1"/>
    <col min="8216" max="8218" width="10" style="68" customWidth="1"/>
    <col min="8219" max="8448" width="9.140625" style="68"/>
    <col min="8449" max="8449" width="4.5703125" style="68" customWidth="1"/>
    <col min="8450" max="8450" width="31.28515625" style="68" customWidth="1"/>
    <col min="8451" max="8451" width="24.85546875" style="68" customWidth="1"/>
    <col min="8452" max="8452" width="10.42578125" style="68" customWidth="1"/>
    <col min="8453" max="8471" width="0" style="68" hidden="1" customWidth="1"/>
    <col min="8472" max="8474" width="10" style="68" customWidth="1"/>
    <col min="8475" max="8704" width="9.140625" style="68"/>
    <col min="8705" max="8705" width="4.5703125" style="68" customWidth="1"/>
    <col min="8706" max="8706" width="31.28515625" style="68" customWidth="1"/>
    <col min="8707" max="8707" width="24.85546875" style="68" customWidth="1"/>
    <col min="8708" max="8708" width="10.42578125" style="68" customWidth="1"/>
    <col min="8709" max="8727" width="0" style="68" hidden="1" customWidth="1"/>
    <col min="8728" max="8730" width="10" style="68" customWidth="1"/>
    <col min="8731" max="8960" width="9.140625" style="68"/>
    <col min="8961" max="8961" width="4.5703125" style="68" customWidth="1"/>
    <col min="8962" max="8962" width="31.28515625" style="68" customWidth="1"/>
    <col min="8963" max="8963" width="24.85546875" style="68" customWidth="1"/>
    <col min="8964" max="8964" width="10.42578125" style="68" customWidth="1"/>
    <col min="8965" max="8983" width="0" style="68" hidden="1" customWidth="1"/>
    <col min="8984" max="8986" width="10" style="68" customWidth="1"/>
    <col min="8987" max="9216" width="9.140625" style="68"/>
    <col min="9217" max="9217" width="4.5703125" style="68" customWidth="1"/>
    <col min="9218" max="9218" width="31.28515625" style="68" customWidth="1"/>
    <col min="9219" max="9219" width="24.85546875" style="68" customWidth="1"/>
    <col min="9220" max="9220" width="10.42578125" style="68" customWidth="1"/>
    <col min="9221" max="9239" width="0" style="68" hidden="1" customWidth="1"/>
    <col min="9240" max="9242" width="10" style="68" customWidth="1"/>
    <col min="9243" max="9472" width="9.140625" style="68"/>
    <col min="9473" max="9473" width="4.5703125" style="68" customWidth="1"/>
    <col min="9474" max="9474" width="31.28515625" style="68" customWidth="1"/>
    <col min="9475" max="9475" width="24.85546875" style="68" customWidth="1"/>
    <col min="9476" max="9476" width="10.42578125" style="68" customWidth="1"/>
    <col min="9477" max="9495" width="0" style="68" hidden="1" customWidth="1"/>
    <col min="9496" max="9498" width="10" style="68" customWidth="1"/>
    <col min="9499" max="9728" width="9.140625" style="68"/>
    <col min="9729" max="9729" width="4.5703125" style="68" customWidth="1"/>
    <col min="9730" max="9730" width="31.28515625" style="68" customWidth="1"/>
    <col min="9731" max="9731" width="24.85546875" style="68" customWidth="1"/>
    <col min="9732" max="9732" width="10.42578125" style="68" customWidth="1"/>
    <col min="9733" max="9751" width="0" style="68" hidden="1" customWidth="1"/>
    <col min="9752" max="9754" width="10" style="68" customWidth="1"/>
    <col min="9755" max="9984" width="9.140625" style="68"/>
    <col min="9985" max="9985" width="4.5703125" style="68" customWidth="1"/>
    <col min="9986" max="9986" width="31.28515625" style="68" customWidth="1"/>
    <col min="9987" max="9987" width="24.85546875" style="68" customWidth="1"/>
    <col min="9988" max="9988" width="10.42578125" style="68" customWidth="1"/>
    <col min="9989" max="10007" width="0" style="68" hidden="1" customWidth="1"/>
    <col min="10008" max="10010" width="10" style="68" customWidth="1"/>
    <col min="10011" max="10240" width="9.140625" style="68"/>
    <col min="10241" max="10241" width="4.5703125" style="68" customWidth="1"/>
    <col min="10242" max="10242" width="31.28515625" style="68" customWidth="1"/>
    <col min="10243" max="10243" width="24.85546875" style="68" customWidth="1"/>
    <col min="10244" max="10244" width="10.42578125" style="68" customWidth="1"/>
    <col min="10245" max="10263" width="0" style="68" hidden="1" customWidth="1"/>
    <col min="10264" max="10266" width="10" style="68" customWidth="1"/>
    <col min="10267" max="10496" width="9.140625" style="68"/>
    <col min="10497" max="10497" width="4.5703125" style="68" customWidth="1"/>
    <col min="10498" max="10498" width="31.28515625" style="68" customWidth="1"/>
    <col min="10499" max="10499" width="24.85546875" style="68" customWidth="1"/>
    <col min="10500" max="10500" width="10.42578125" style="68" customWidth="1"/>
    <col min="10501" max="10519" width="0" style="68" hidden="1" customWidth="1"/>
    <col min="10520" max="10522" width="10" style="68" customWidth="1"/>
    <col min="10523" max="10752" width="9.140625" style="68"/>
    <col min="10753" max="10753" width="4.5703125" style="68" customWidth="1"/>
    <col min="10754" max="10754" width="31.28515625" style="68" customWidth="1"/>
    <col min="10755" max="10755" width="24.85546875" style="68" customWidth="1"/>
    <col min="10756" max="10756" width="10.42578125" style="68" customWidth="1"/>
    <col min="10757" max="10775" width="0" style="68" hidden="1" customWidth="1"/>
    <col min="10776" max="10778" width="10" style="68" customWidth="1"/>
    <col min="10779" max="11008" width="9.140625" style="68"/>
    <col min="11009" max="11009" width="4.5703125" style="68" customWidth="1"/>
    <col min="11010" max="11010" width="31.28515625" style="68" customWidth="1"/>
    <col min="11011" max="11011" width="24.85546875" style="68" customWidth="1"/>
    <col min="11012" max="11012" width="10.42578125" style="68" customWidth="1"/>
    <col min="11013" max="11031" width="0" style="68" hidden="1" customWidth="1"/>
    <col min="11032" max="11034" width="10" style="68" customWidth="1"/>
    <col min="11035" max="11264" width="9.140625" style="68"/>
    <col min="11265" max="11265" width="4.5703125" style="68" customWidth="1"/>
    <col min="11266" max="11266" width="31.28515625" style="68" customWidth="1"/>
    <col min="11267" max="11267" width="24.85546875" style="68" customWidth="1"/>
    <col min="11268" max="11268" width="10.42578125" style="68" customWidth="1"/>
    <col min="11269" max="11287" width="0" style="68" hidden="1" customWidth="1"/>
    <col min="11288" max="11290" width="10" style="68" customWidth="1"/>
    <col min="11291" max="11520" width="9.140625" style="68"/>
    <col min="11521" max="11521" width="4.5703125" style="68" customWidth="1"/>
    <col min="11522" max="11522" width="31.28515625" style="68" customWidth="1"/>
    <col min="11523" max="11523" width="24.85546875" style="68" customWidth="1"/>
    <col min="11524" max="11524" width="10.42578125" style="68" customWidth="1"/>
    <col min="11525" max="11543" width="0" style="68" hidden="1" customWidth="1"/>
    <col min="11544" max="11546" width="10" style="68" customWidth="1"/>
    <col min="11547" max="11776" width="9.140625" style="68"/>
    <col min="11777" max="11777" width="4.5703125" style="68" customWidth="1"/>
    <col min="11778" max="11778" width="31.28515625" style="68" customWidth="1"/>
    <col min="11779" max="11779" width="24.85546875" style="68" customWidth="1"/>
    <col min="11780" max="11780" width="10.42578125" style="68" customWidth="1"/>
    <col min="11781" max="11799" width="0" style="68" hidden="1" customWidth="1"/>
    <col min="11800" max="11802" width="10" style="68" customWidth="1"/>
    <col min="11803" max="12032" width="9.140625" style="68"/>
    <col min="12033" max="12033" width="4.5703125" style="68" customWidth="1"/>
    <col min="12034" max="12034" width="31.28515625" style="68" customWidth="1"/>
    <col min="12035" max="12035" width="24.85546875" style="68" customWidth="1"/>
    <col min="12036" max="12036" width="10.42578125" style="68" customWidth="1"/>
    <col min="12037" max="12055" width="0" style="68" hidden="1" customWidth="1"/>
    <col min="12056" max="12058" width="10" style="68" customWidth="1"/>
    <col min="12059" max="12288" width="9.140625" style="68"/>
    <col min="12289" max="12289" width="4.5703125" style="68" customWidth="1"/>
    <col min="12290" max="12290" width="31.28515625" style="68" customWidth="1"/>
    <col min="12291" max="12291" width="24.85546875" style="68" customWidth="1"/>
    <col min="12292" max="12292" width="10.42578125" style="68" customWidth="1"/>
    <col min="12293" max="12311" width="0" style="68" hidden="1" customWidth="1"/>
    <col min="12312" max="12314" width="10" style="68" customWidth="1"/>
    <col min="12315" max="12544" width="9.140625" style="68"/>
    <col min="12545" max="12545" width="4.5703125" style="68" customWidth="1"/>
    <col min="12546" max="12546" width="31.28515625" style="68" customWidth="1"/>
    <col min="12547" max="12547" width="24.85546875" style="68" customWidth="1"/>
    <col min="12548" max="12548" width="10.42578125" style="68" customWidth="1"/>
    <col min="12549" max="12567" width="0" style="68" hidden="1" customWidth="1"/>
    <col min="12568" max="12570" width="10" style="68" customWidth="1"/>
    <col min="12571" max="12800" width="9.140625" style="68"/>
    <col min="12801" max="12801" width="4.5703125" style="68" customWidth="1"/>
    <col min="12802" max="12802" width="31.28515625" style="68" customWidth="1"/>
    <col min="12803" max="12803" width="24.85546875" style="68" customWidth="1"/>
    <col min="12804" max="12804" width="10.42578125" style="68" customWidth="1"/>
    <col min="12805" max="12823" width="0" style="68" hidden="1" customWidth="1"/>
    <col min="12824" max="12826" width="10" style="68" customWidth="1"/>
    <col min="12827" max="13056" width="9.140625" style="68"/>
    <col min="13057" max="13057" width="4.5703125" style="68" customWidth="1"/>
    <col min="13058" max="13058" width="31.28515625" style="68" customWidth="1"/>
    <col min="13059" max="13059" width="24.85546875" style="68" customWidth="1"/>
    <col min="13060" max="13060" width="10.42578125" style="68" customWidth="1"/>
    <col min="13061" max="13079" width="0" style="68" hidden="1" customWidth="1"/>
    <col min="13080" max="13082" width="10" style="68" customWidth="1"/>
    <col min="13083" max="13312" width="9.140625" style="68"/>
    <col min="13313" max="13313" width="4.5703125" style="68" customWidth="1"/>
    <col min="13314" max="13314" width="31.28515625" style="68" customWidth="1"/>
    <col min="13315" max="13315" width="24.85546875" style="68" customWidth="1"/>
    <col min="13316" max="13316" width="10.42578125" style="68" customWidth="1"/>
    <col min="13317" max="13335" width="0" style="68" hidden="1" customWidth="1"/>
    <col min="13336" max="13338" width="10" style="68" customWidth="1"/>
    <col min="13339" max="13568" width="9.140625" style="68"/>
    <col min="13569" max="13569" width="4.5703125" style="68" customWidth="1"/>
    <col min="13570" max="13570" width="31.28515625" style="68" customWidth="1"/>
    <col min="13571" max="13571" width="24.85546875" style="68" customWidth="1"/>
    <col min="13572" max="13572" width="10.42578125" style="68" customWidth="1"/>
    <col min="13573" max="13591" width="0" style="68" hidden="1" customWidth="1"/>
    <col min="13592" max="13594" width="10" style="68" customWidth="1"/>
    <col min="13595" max="13824" width="9.140625" style="68"/>
    <col min="13825" max="13825" width="4.5703125" style="68" customWidth="1"/>
    <col min="13826" max="13826" width="31.28515625" style="68" customWidth="1"/>
    <col min="13827" max="13827" width="24.85546875" style="68" customWidth="1"/>
    <col min="13828" max="13828" width="10.42578125" style="68" customWidth="1"/>
    <col min="13829" max="13847" width="0" style="68" hidden="1" customWidth="1"/>
    <col min="13848" max="13850" width="10" style="68" customWidth="1"/>
    <col min="13851" max="14080" width="9.140625" style="68"/>
    <col min="14081" max="14081" width="4.5703125" style="68" customWidth="1"/>
    <col min="14082" max="14082" width="31.28515625" style="68" customWidth="1"/>
    <col min="14083" max="14083" width="24.85546875" style="68" customWidth="1"/>
    <col min="14084" max="14084" width="10.42578125" style="68" customWidth="1"/>
    <col min="14085" max="14103" width="0" style="68" hidden="1" customWidth="1"/>
    <col min="14104" max="14106" width="10" style="68" customWidth="1"/>
    <col min="14107" max="14336" width="9.140625" style="68"/>
    <col min="14337" max="14337" width="4.5703125" style="68" customWidth="1"/>
    <col min="14338" max="14338" width="31.28515625" style="68" customWidth="1"/>
    <col min="14339" max="14339" width="24.85546875" style="68" customWidth="1"/>
    <col min="14340" max="14340" width="10.42578125" style="68" customWidth="1"/>
    <col min="14341" max="14359" width="0" style="68" hidden="1" customWidth="1"/>
    <col min="14360" max="14362" width="10" style="68" customWidth="1"/>
    <col min="14363" max="14592" width="9.140625" style="68"/>
    <col min="14593" max="14593" width="4.5703125" style="68" customWidth="1"/>
    <col min="14594" max="14594" width="31.28515625" style="68" customWidth="1"/>
    <col min="14595" max="14595" width="24.85546875" style="68" customWidth="1"/>
    <col min="14596" max="14596" width="10.42578125" style="68" customWidth="1"/>
    <col min="14597" max="14615" width="0" style="68" hidden="1" customWidth="1"/>
    <col min="14616" max="14618" width="10" style="68" customWidth="1"/>
    <col min="14619" max="14848" width="9.140625" style="68"/>
    <col min="14849" max="14849" width="4.5703125" style="68" customWidth="1"/>
    <col min="14850" max="14850" width="31.28515625" style="68" customWidth="1"/>
    <col min="14851" max="14851" width="24.85546875" style="68" customWidth="1"/>
    <col min="14852" max="14852" width="10.42578125" style="68" customWidth="1"/>
    <col min="14853" max="14871" width="0" style="68" hidden="1" customWidth="1"/>
    <col min="14872" max="14874" width="10" style="68" customWidth="1"/>
    <col min="14875" max="15104" width="9.140625" style="68"/>
    <col min="15105" max="15105" width="4.5703125" style="68" customWidth="1"/>
    <col min="15106" max="15106" width="31.28515625" style="68" customWidth="1"/>
    <col min="15107" max="15107" width="24.85546875" style="68" customWidth="1"/>
    <col min="15108" max="15108" width="10.42578125" style="68" customWidth="1"/>
    <col min="15109" max="15127" width="0" style="68" hidden="1" customWidth="1"/>
    <col min="15128" max="15130" width="10" style="68" customWidth="1"/>
    <col min="15131" max="15360" width="9.140625" style="68"/>
    <col min="15361" max="15361" width="4.5703125" style="68" customWidth="1"/>
    <col min="15362" max="15362" width="31.28515625" style="68" customWidth="1"/>
    <col min="15363" max="15363" width="24.85546875" style="68" customWidth="1"/>
    <col min="15364" max="15364" width="10.42578125" style="68" customWidth="1"/>
    <col min="15365" max="15383" width="0" style="68" hidden="1" customWidth="1"/>
    <col min="15384" max="15386" width="10" style="68" customWidth="1"/>
    <col min="15387" max="15616" width="9.140625" style="68"/>
    <col min="15617" max="15617" width="4.5703125" style="68" customWidth="1"/>
    <col min="15618" max="15618" width="31.28515625" style="68" customWidth="1"/>
    <col min="15619" max="15619" width="24.85546875" style="68" customWidth="1"/>
    <col min="15620" max="15620" width="10.42578125" style="68" customWidth="1"/>
    <col min="15621" max="15639" width="0" style="68" hidden="1" customWidth="1"/>
    <col min="15640" max="15642" width="10" style="68" customWidth="1"/>
    <col min="15643" max="15872" width="9.140625" style="68"/>
    <col min="15873" max="15873" width="4.5703125" style="68" customWidth="1"/>
    <col min="15874" max="15874" width="31.28515625" style="68" customWidth="1"/>
    <col min="15875" max="15875" width="24.85546875" style="68" customWidth="1"/>
    <col min="15876" max="15876" width="10.42578125" style="68" customWidth="1"/>
    <col min="15877" max="15895" width="0" style="68" hidden="1" customWidth="1"/>
    <col min="15896" max="15898" width="10" style="68" customWidth="1"/>
    <col min="15899" max="16128" width="9.140625" style="68"/>
    <col min="16129" max="16129" width="4.5703125" style="68" customWidth="1"/>
    <col min="16130" max="16130" width="31.28515625" style="68" customWidth="1"/>
    <col min="16131" max="16131" width="24.85546875" style="68" customWidth="1"/>
    <col min="16132" max="16132" width="10.42578125" style="68" customWidth="1"/>
    <col min="16133" max="16151" width="0" style="68" hidden="1" customWidth="1"/>
    <col min="16152" max="16154" width="10" style="68" customWidth="1"/>
    <col min="16155" max="16384" width="9.140625" style="68"/>
  </cols>
  <sheetData>
    <row r="1" spans="1:26" ht="41.25" customHeight="1">
      <c r="A1" s="97" t="s">
        <v>118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</row>
    <row r="2" spans="1:26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98" t="s">
        <v>0</v>
      </c>
      <c r="Z2" s="98"/>
    </row>
    <row r="3" spans="1:26" s="71" customFormat="1" ht="30" customHeight="1">
      <c r="A3" s="2" t="s">
        <v>2</v>
      </c>
      <c r="B3" s="2" t="s">
        <v>3</v>
      </c>
      <c r="C3" s="2" t="s">
        <v>119</v>
      </c>
      <c r="D3" s="2" t="s">
        <v>5</v>
      </c>
      <c r="E3" s="2" t="s">
        <v>120</v>
      </c>
      <c r="F3" s="2"/>
      <c r="G3" s="2"/>
      <c r="H3" s="2"/>
      <c r="I3" s="2"/>
      <c r="J3" s="2"/>
      <c r="K3" s="2"/>
      <c r="L3" s="2" t="s">
        <v>121</v>
      </c>
      <c r="M3" s="2"/>
      <c r="N3" s="2"/>
      <c r="O3" s="2"/>
      <c r="P3" s="2"/>
      <c r="Q3" s="2"/>
      <c r="R3" s="2" t="s">
        <v>122</v>
      </c>
      <c r="S3" s="2"/>
      <c r="T3" s="2"/>
      <c r="U3" s="2" t="s">
        <v>123</v>
      </c>
      <c r="V3" s="2"/>
      <c r="W3" s="70" t="s">
        <v>124</v>
      </c>
      <c r="X3" s="2" t="s">
        <v>125</v>
      </c>
      <c r="Y3" s="2"/>
      <c r="Z3" s="2"/>
    </row>
    <row r="4" spans="1:26" s="71" customFormat="1" ht="40.5" customHeight="1">
      <c r="A4" s="2"/>
      <c r="B4" s="2"/>
      <c r="C4" s="2"/>
      <c r="D4" s="2"/>
      <c r="E4" s="70" t="s">
        <v>126</v>
      </c>
      <c r="F4" s="70" t="s">
        <v>127</v>
      </c>
      <c r="G4" s="70" t="s">
        <v>128</v>
      </c>
      <c r="H4" s="70" t="s">
        <v>129</v>
      </c>
      <c r="I4" s="70" t="s">
        <v>130</v>
      </c>
      <c r="J4" s="70" t="s">
        <v>131</v>
      </c>
      <c r="K4" s="70" t="s">
        <v>132</v>
      </c>
      <c r="L4" s="70" t="s">
        <v>133</v>
      </c>
      <c r="M4" s="70" t="s">
        <v>134</v>
      </c>
      <c r="N4" s="70" t="s">
        <v>135</v>
      </c>
      <c r="O4" s="70" t="s">
        <v>136</v>
      </c>
      <c r="P4" s="70" t="s">
        <v>137</v>
      </c>
      <c r="Q4" s="70" t="s">
        <v>138</v>
      </c>
      <c r="R4" s="70" t="s">
        <v>139</v>
      </c>
      <c r="S4" s="70" t="s">
        <v>140</v>
      </c>
      <c r="T4" s="70" t="s">
        <v>141</v>
      </c>
      <c r="U4" s="70" t="s">
        <v>142</v>
      </c>
      <c r="V4" s="70" t="s">
        <v>143</v>
      </c>
      <c r="W4" s="70" t="s">
        <v>144</v>
      </c>
      <c r="X4" s="72" t="s">
        <v>7</v>
      </c>
      <c r="Y4" s="72" t="s">
        <v>8</v>
      </c>
      <c r="Z4" s="72" t="s">
        <v>9</v>
      </c>
    </row>
    <row r="5" spans="1:26" s="76" customFormat="1">
      <c r="A5" s="73" t="s">
        <v>10</v>
      </c>
      <c r="B5" s="74" t="s">
        <v>11</v>
      </c>
      <c r="C5" s="75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5"/>
      <c r="Y5" s="75"/>
      <c r="Z5" s="75"/>
    </row>
    <row r="6" spans="1:26" s="80" customFormat="1">
      <c r="A6" s="77">
        <v>1</v>
      </c>
      <c r="B6" s="78" t="s">
        <v>12</v>
      </c>
      <c r="C6" s="79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9"/>
      <c r="Y6" s="79"/>
      <c r="Z6" s="79"/>
    </row>
    <row r="7" spans="1:26" ht="18">
      <c r="A7" s="81" t="s">
        <v>145</v>
      </c>
      <c r="B7" s="82" t="s">
        <v>146</v>
      </c>
      <c r="C7" s="83" t="s">
        <v>147</v>
      </c>
      <c r="D7" s="19" t="s">
        <v>148</v>
      </c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79"/>
      <c r="Y7" s="79" t="s">
        <v>149</v>
      </c>
      <c r="Z7" s="79"/>
    </row>
    <row r="8" spans="1:26" ht="32.25">
      <c r="A8" s="81" t="s">
        <v>145</v>
      </c>
      <c r="B8" s="82" t="s">
        <v>150</v>
      </c>
      <c r="C8" s="83" t="s">
        <v>151</v>
      </c>
      <c r="D8" s="19" t="s">
        <v>94</v>
      </c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79"/>
      <c r="Y8" s="79"/>
      <c r="Z8" s="79"/>
    </row>
    <row r="9" spans="1:26" s="80" customFormat="1">
      <c r="A9" s="77">
        <v>2</v>
      </c>
      <c r="B9" s="78" t="s">
        <v>18</v>
      </c>
      <c r="C9" s="79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9"/>
      <c r="Y9" s="79"/>
      <c r="Z9" s="79"/>
    </row>
    <row r="10" spans="1:26" ht="31.5">
      <c r="A10" s="81" t="s">
        <v>145</v>
      </c>
      <c r="B10" s="82" t="s">
        <v>152</v>
      </c>
      <c r="C10" s="83" t="s">
        <v>153</v>
      </c>
      <c r="D10" s="84" t="s">
        <v>154</v>
      </c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79" t="s">
        <v>149</v>
      </c>
      <c r="Y10" s="79"/>
      <c r="Z10" s="79"/>
    </row>
    <row r="11" spans="1:26" ht="60">
      <c r="A11" s="81" t="s">
        <v>145</v>
      </c>
      <c r="B11" s="82" t="s">
        <v>155</v>
      </c>
      <c r="C11" s="83" t="s">
        <v>156</v>
      </c>
      <c r="D11" s="19" t="s">
        <v>96</v>
      </c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79" t="s">
        <v>149</v>
      </c>
      <c r="Y11" s="79"/>
      <c r="Z11" s="79"/>
    </row>
    <row r="12" spans="1:26" s="76" customFormat="1" ht="19.5" customHeight="1">
      <c r="A12" s="85" t="s">
        <v>23</v>
      </c>
      <c r="B12" s="86" t="s">
        <v>24</v>
      </c>
      <c r="C12" s="87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7"/>
      <c r="Y12" s="87"/>
      <c r="Z12" s="87"/>
    </row>
    <row r="13" spans="1:26">
      <c r="A13" s="81" t="s">
        <v>145</v>
      </c>
      <c r="B13" s="82" t="s">
        <v>157</v>
      </c>
      <c r="C13" s="1" t="s">
        <v>158</v>
      </c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79"/>
      <c r="Y13" s="79" t="s">
        <v>149</v>
      </c>
      <c r="Z13" s="79"/>
    </row>
    <row r="14" spans="1:26">
      <c r="A14" s="81" t="s">
        <v>145</v>
      </c>
      <c r="B14" s="82" t="s">
        <v>27</v>
      </c>
      <c r="C14" s="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79"/>
      <c r="Y14" s="79" t="s">
        <v>149</v>
      </c>
      <c r="Z14" s="79"/>
    </row>
    <row r="15" spans="1:26">
      <c r="A15" s="81" t="s">
        <v>145</v>
      </c>
      <c r="B15" s="82" t="s">
        <v>28</v>
      </c>
      <c r="C15" s="1"/>
      <c r="D15" s="81" t="s">
        <v>94</v>
      </c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79"/>
      <c r="Y15" s="79" t="s">
        <v>149</v>
      </c>
      <c r="Z15" s="79"/>
    </row>
    <row r="16" spans="1:26">
      <c r="A16" s="81" t="s">
        <v>145</v>
      </c>
      <c r="B16" s="82" t="s">
        <v>29</v>
      </c>
      <c r="C16" s="1"/>
      <c r="D16" s="81" t="s">
        <v>94</v>
      </c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79"/>
      <c r="Y16" s="79" t="s">
        <v>149</v>
      </c>
      <c r="Z16" s="79"/>
    </row>
    <row r="17" spans="1:26" ht="31.5">
      <c r="A17" s="81" t="s">
        <v>145</v>
      </c>
      <c r="B17" s="82" t="s">
        <v>159</v>
      </c>
      <c r="C17" s="1"/>
      <c r="D17" s="81" t="s">
        <v>94</v>
      </c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79" t="s">
        <v>149</v>
      </c>
      <c r="Y17" s="79"/>
      <c r="Z17" s="79"/>
    </row>
    <row r="18" spans="1:26" s="76" customFormat="1" ht="31.5">
      <c r="A18" s="85" t="s">
        <v>31</v>
      </c>
      <c r="B18" s="86" t="s">
        <v>32</v>
      </c>
      <c r="C18" s="87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7"/>
      <c r="Y18" s="87"/>
      <c r="Z18" s="87"/>
    </row>
    <row r="19" spans="1:26" ht="78.75">
      <c r="A19" s="81">
        <v>1</v>
      </c>
      <c r="B19" s="82" t="s">
        <v>160</v>
      </c>
      <c r="C19" s="83" t="s">
        <v>161</v>
      </c>
      <c r="D19" s="81" t="s">
        <v>162</v>
      </c>
      <c r="E19" s="81" t="s">
        <v>163</v>
      </c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 t="s">
        <v>164</v>
      </c>
      <c r="S19" s="81"/>
      <c r="T19" s="81"/>
      <c r="U19" s="81" t="s">
        <v>165</v>
      </c>
      <c r="V19" s="81"/>
      <c r="W19" s="81"/>
      <c r="X19" s="79"/>
      <c r="Y19" s="79" t="s">
        <v>149</v>
      </c>
      <c r="Z19" s="79"/>
    </row>
    <row r="20" spans="1:26">
      <c r="A20" s="81">
        <v>2</v>
      </c>
      <c r="B20" s="82" t="s">
        <v>36</v>
      </c>
      <c r="C20" s="83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79"/>
      <c r="Y20" s="79"/>
      <c r="Z20" s="79"/>
    </row>
    <row r="21" spans="1:26" ht="30">
      <c r="A21" s="81" t="s">
        <v>145</v>
      </c>
      <c r="B21" s="82" t="s">
        <v>37</v>
      </c>
      <c r="C21" s="83" t="s">
        <v>38</v>
      </c>
      <c r="D21" s="81" t="s">
        <v>166</v>
      </c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79"/>
      <c r="Y21" s="79" t="s">
        <v>149</v>
      </c>
      <c r="Z21" s="79"/>
    </row>
    <row r="22" spans="1:26">
      <c r="A22" s="81" t="s">
        <v>167</v>
      </c>
      <c r="B22" s="82" t="s">
        <v>168</v>
      </c>
      <c r="C22" s="83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79"/>
      <c r="Y22" s="79"/>
      <c r="Z22" s="79"/>
    </row>
    <row r="23" spans="1:26" ht="30">
      <c r="A23" s="81" t="s">
        <v>169</v>
      </c>
      <c r="B23" s="82" t="s">
        <v>170</v>
      </c>
      <c r="C23" s="83" t="s">
        <v>171</v>
      </c>
      <c r="D23" s="81" t="s">
        <v>172</v>
      </c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79"/>
      <c r="Y23" s="79" t="s">
        <v>149</v>
      </c>
      <c r="Z23" s="79"/>
    </row>
    <row r="24" spans="1:26" ht="47.25">
      <c r="A24" s="81" t="s">
        <v>173</v>
      </c>
      <c r="B24" s="82" t="s">
        <v>174</v>
      </c>
      <c r="C24" s="83" t="s">
        <v>175</v>
      </c>
      <c r="D24" s="81" t="s">
        <v>176</v>
      </c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79"/>
      <c r="Y24" s="79" t="s">
        <v>149</v>
      </c>
      <c r="Z24" s="79"/>
    </row>
    <row r="25" spans="1:26" ht="31.5">
      <c r="A25" s="81" t="s">
        <v>173</v>
      </c>
      <c r="B25" s="82" t="s">
        <v>177</v>
      </c>
      <c r="C25" s="83" t="s">
        <v>46</v>
      </c>
      <c r="D25" s="81" t="s">
        <v>178</v>
      </c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79"/>
      <c r="Y25" s="79"/>
      <c r="Z25" s="79"/>
    </row>
    <row r="26" spans="1:26" ht="45">
      <c r="A26" s="81">
        <v>3</v>
      </c>
      <c r="B26" s="82" t="s">
        <v>179</v>
      </c>
      <c r="C26" s="83" t="s">
        <v>180</v>
      </c>
      <c r="D26" s="81" t="s">
        <v>181</v>
      </c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79"/>
      <c r="Y26" s="79" t="s">
        <v>149</v>
      </c>
      <c r="Z26" s="79"/>
    </row>
    <row r="27" spans="1:26" ht="30">
      <c r="A27" s="81">
        <v>4</v>
      </c>
      <c r="B27" s="82" t="s">
        <v>182</v>
      </c>
      <c r="C27" s="83" t="s">
        <v>183</v>
      </c>
      <c r="D27" s="81" t="s">
        <v>181</v>
      </c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79"/>
      <c r="Y27" s="79" t="s">
        <v>149</v>
      </c>
      <c r="Z27" s="79"/>
    </row>
    <row r="28" spans="1:26">
      <c r="A28" s="81">
        <v>5</v>
      </c>
      <c r="B28" s="82" t="s">
        <v>184</v>
      </c>
      <c r="C28" s="83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79"/>
      <c r="Y28" s="79"/>
      <c r="Z28" s="79"/>
    </row>
    <row r="29" spans="1:26" ht="30">
      <c r="A29" s="81" t="s">
        <v>145</v>
      </c>
      <c r="B29" s="82" t="s">
        <v>185</v>
      </c>
      <c r="C29" s="83" t="s">
        <v>53</v>
      </c>
      <c r="D29" s="81" t="s">
        <v>186</v>
      </c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79"/>
      <c r="Y29" s="79"/>
      <c r="Z29" s="79"/>
    </row>
    <row r="30" spans="1:26" ht="31.5">
      <c r="A30" s="81" t="s">
        <v>145</v>
      </c>
      <c r="B30" s="82" t="s">
        <v>54</v>
      </c>
      <c r="C30" s="83" t="s">
        <v>187</v>
      </c>
      <c r="D30" s="81" t="str">
        <f>+D29</f>
        <v>38,3 Km</v>
      </c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79"/>
      <c r="Y30" s="79"/>
      <c r="Z30" s="79"/>
    </row>
    <row r="31" spans="1:26" ht="31.5">
      <c r="A31" s="81" t="s">
        <v>145</v>
      </c>
      <c r="B31" s="82" t="s">
        <v>188</v>
      </c>
      <c r="C31" s="83" t="s">
        <v>189</v>
      </c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79"/>
      <c r="Y31" s="79"/>
      <c r="Z31" s="79"/>
    </row>
    <row r="32" spans="1:26" ht="30">
      <c r="A32" s="81">
        <v>6</v>
      </c>
      <c r="B32" s="82" t="s">
        <v>58</v>
      </c>
      <c r="C32" s="83" t="s">
        <v>190</v>
      </c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79"/>
      <c r="Y32" s="79"/>
      <c r="Z32" s="79"/>
    </row>
    <row r="33" spans="1:33">
      <c r="A33" s="81">
        <v>7</v>
      </c>
      <c r="B33" s="82" t="s">
        <v>60</v>
      </c>
      <c r="C33" s="83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79"/>
      <c r="Y33" s="79"/>
      <c r="Z33" s="79"/>
    </row>
    <row r="34" spans="1:33">
      <c r="A34" s="81" t="s">
        <v>145</v>
      </c>
      <c r="B34" s="82" t="s">
        <v>191</v>
      </c>
      <c r="C34" s="83" t="s">
        <v>192</v>
      </c>
      <c r="D34" s="81" t="s">
        <v>193</v>
      </c>
      <c r="E34" s="81">
        <v>125</v>
      </c>
      <c r="F34" s="81">
        <f>125+125</f>
        <v>250</v>
      </c>
      <c r="G34" s="81">
        <v>125</v>
      </c>
      <c r="H34" s="81">
        <v>125</v>
      </c>
      <c r="I34" s="81">
        <v>383</v>
      </c>
      <c r="J34" s="81">
        <v>383</v>
      </c>
      <c r="K34" s="81">
        <v>383</v>
      </c>
      <c r="L34" s="81">
        <v>446</v>
      </c>
      <c r="M34" s="81"/>
      <c r="N34" s="81"/>
      <c r="O34" s="81"/>
      <c r="P34" s="81">
        <v>342.5</v>
      </c>
      <c r="Q34" s="81">
        <v>193.5</v>
      </c>
      <c r="R34" s="81">
        <v>325</v>
      </c>
      <c r="S34" s="81"/>
      <c r="T34" s="81"/>
      <c r="U34" s="81">
        <v>383</v>
      </c>
      <c r="V34" s="81">
        <v>122</v>
      </c>
      <c r="W34" s="81">
        <v>139.5</v>
      </c>
      <c r="X34" s="79"/>
      <c r="Y34" s="79" t="s">
        <v>149</v>
      </c>
      <c r="Z34" s="79"/>
    </row>
    <row r="35" spans="1:33" ht="78">
      <c r="A35" s="81" t="s">
        <v>145</v>
      </c>
      <c r="B35" s="82" t="s">
        <v>194</v>
      </c>
      <c r="C35" s="83" t="s">
        <v>195</v>
      </c>
      <c r="D35" s="81" t="s">
        <v>196</v>
      </c>
      <c r="E35" s="81">
        <v>230</v>
      </c>
      <c r="F35" s="81">
        <f>290+187</f>
        <v>477</v>
      </c>
      <c r="G35" s="81">
        <v>290</v>
      </c>
      <c r="H35" s="81">
        <v>187</v>
      </c>
      <c r="I35" s="81">
        <v>290</v>
      </c>
      <c r="J35" s="81">
        <f>335+335</f>
        <v>670</v>
      </c>
      <c r="K35" s="81">
        <f>290+290</f>
        <v>580</v>
      </c>
      <c r="L35" s="81">
        <v>878</v>
      </c>
      <c r="M35" s="81"/>
      <c r="N35" s="81"/>
      <c r="O35" s="81">
        <v>320</v>
      </c>
      <c r="P35" s="81"/>
      <c r="Q35" s="81"/>
      <c r="R35" s="81">
        <v>1045</v>
      </c>
      <c r="S35" s="81"/>
      <c r="T35" s="81"/>
      <c r="U35" s="81">
        <v>290</v>
      </c>
      <c r="V35" s="81"/>
      <c r="W35" s="81">
        <v>209.7</v>
      </c>
      <c r="X35" s="79"/>
      <c r="Y35" s="79" t="s">
        <v>149</v>
      </c>
      <c r="Z35" s="79"/>
    </row>
    <row r="36" spans="1:33">
      <c r="A36" s="81" t="s">
        <v>145</v>
      </c>
      <c r="B36" s="82" t="s">
        <v>197</v>
      </c>
      <c r="C36" s="83" t="s">
        <v>198</v>
      </c>
      <c r="D36" s="81" t="s">
        <v>199</v>
      </c>
      <c r="E36" s="81"/>
      <c r="F36" s="81"/>
      <c r="G36" s="81"/>
      <c r="H36" s="81"/>
      <c r="I36" s="81"/>
      <c r="J36" s="81"/>
      <c r="K36" s="81"/>
      <c r="L36" s="81">
        <f>176</f>
        <v>176</v>
      </c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79"/>
      <c r="Y36" s="79" t="s">
        <v>149</v>
      </c>
      <c r="Z36" s="79"/>
    </row>
    <row r="37" spans="1:33">
      <c r="A37" s="81"/>
      <c r="B37" s="82" t="s">
        <v>200</v>
      </c>
      <c r="C37" s="83"/>
      <c r="D37" s="81" t="s">
        <v>201</v>
      </c>
      <c r="E37" s="81"/>
      <c r="F37" s="81"/>
      <c r="G37" s="81"/>
      <c r="H37" s="81"/>
      <c r="I37" s="81"/>
      <c r="J37" s="81"/>
      <c r="K37" s="81"/>
      <c r="L37" s="81">
        <f>238</f>
        <v>238</v>
      </c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79"/>
      <c r="Y37" s="79"/>
      <c r="Z37" s="79"/>
    </row>
    <row r="38" spans="1:33">
      <c r="A38" s="81" t="s">
        <v>145</v>
      </c>
      <c r="B38" s="82" t="s">
        <v>202</v>
      </c>
      <c r="C38" s="83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79"/>
      <c r="Y38" s="79"/>
      <c r="Z38" s="79"/>
    </row>
    <row r="39" spans="1:33" ht="31.5">
      <c r="A39" s="81" t="s">
        <v>173</v>
      </c>
      <c r="B39" s="82" t="s">
        <v>203</v>
      </c>
      <c r="C39" s="83" t="s">
        <v>204</v>
      </c>
      <c r="D39" s="81" t="s">
        <v>205</v>
      </c>
      <c r="E39" s="81"/>
      <c r="F39" s="81"/>
      <c r="G39" s="81"/>
      <c r="H39" s="81">
        <v>70</v>
      </c>
      <c r="I39" s="81"/>
      <c r="J39" s="81"/>
      <c r="K39" s="81"/>
      <c r="L39" s="81">
        <v>88</v>
      </c>
      <c r="M39" s="81">
        <v>70</v>
      </c>
      <c r="N39" s="81"/>
      <c r="O39" s="81"/>
      <c r="P39" s="81"/>
      <c r="Q39" s="81"/>
      <c r="R39" s="81"/>
      <c r="S39" s="81"/>
      <c r="T39" s="81">
        <v>70</v>
      </c>
      <c r="U39" s="81">
        <v>70</v>
      </c>
      <c r="V39" s="81">
        <v>70</v>
      </c>
      <c r="W39" s="81"/>
      <c r="X39" s="79"/>
      <c r="Y39" s="79" t="s">
        <v>149</v>
      </c>
      <c r="Z39" s="79"/>
    </row>
    <row r="40" spans="1:33" ht="31.5">
      <c r="A40" s="81" t="s">
        <v>173</v>
      </c>
      <c r="B40" s="82" t="s">
        <v>206</v>
      </c>
      <c r="C40" s="83" t="s">
        <v>207</v>
      </c>
      <c r="D40" s="81" t="s">
        <v>208</v>
      </c>
      <c r="E40" s="81">
        <v>138</v>
      </c>
      <c r="F40" s="81">
        <v>138</v>
      </c>
      <c r="G40" s="81">
        <v>138</v>
      </c>
      <c r="H40" s="81"/>
      <c r="I40" s="81">
        <v>138</v>
      </c>
      <c r="J40" s="81">
        <v>138</v>
      </c>
      <c r="K40" s="81">
        <v>138</v>
      </c>
      <c r="L40" s="81"/>
      <c r="M40" s="81"/>
      <c r="N40" s="81"/>
      <c r="O40" s="81">
        <v>125</v>
      </c>
      <c r="P40" s="81">
        <v>125</v>
      </c>
      <c r="Q40" s="81"/>
      <c r="R40" s="81">
        <v>125</v>
      </c>
      <c r="S40" s="81">
        <v>125</v>
      </c>
      <c r="T40" s="81"/>
      <c r="U40" s="81"/>
      <c r="V40" s="81"/>
      <c r="W40" s="81">
        <v>125</v>
      </c>
      <c r="X40" s="79"/>
      <c r="Y40" s="79" t="s">
        <v>149</v>
      </c>
      <c r="Z40" s="79"/>
    </row>
    <row r="41" spans="1:33">
      <c r="A41" s="81" t="s">
        <v>145</v>
      </c>
      <c r="B41" s="82" t="s">
        <v>72</v>
      </c>
      <c r="C41" s="83" t="s">
        <v>73</v>
      </c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79"/>
      <c r="Y41" s="79"/>
      <c r="Z41" s="79"/>
    </row>
    <row r="42" spans="1:33">
      <c r="A42" s="81" t="s">
        <v>145</v>
      </c>
      <c r="B42" s="82" t="s">
        <v>74</v>
      </c>
      <c r="C42" s="83" t="s">
        <v>73</v>
      </c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79"/>
      <c r="Y42" s="79"/>
      <c r="Z42" s="79"/>
    </row>
    <row r="43" spans="1:33" s="76" customFormat="1" ht="31.5">
      <c r="A43" s="85" t="s">
        <v>75</v>
      </c>
      <c r="B43" s="86" t="s">
        <v>76</v>
      </c>
      <c r="C43" s="87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7"/>
      <c r="Y43" s="87"/>
      <c r="Z43" s="87"/>
      <c r="AA43" s="76" t="s">
        <v>209</v>
      </c>
      <c r="AB43" s="76" t="s">
        <v>210</v>
      </c>
      <c r="AC43" s="76" t="s">
        <v>211</v>
      </c>
      <c r="AD43" s="76" t="s">
        <v>212</v>
      </c>
      <c r="AE43" s="76" t="s">
        <v>213</v>
      </c>
      <c r="AF43" s="76" t="s">
        <v>214</v>
      </c>
      <c r="AG43" s="76" t="s">
        <v>215</v>
      </c>
    </row>
    <row r="44" spans="1:33" ht="30">
      <c r="A44" s="81" t="s">
        <v>145</v>
      </c>
      <c r="B44" s="82" t="s">
        <v>77</v>
      </c>
      <c r="C44" s="83" t="s">
        <v>216</v>
      </c>
      <c r="D44" s="88">
        <f>SUM(E44:W44)/16</f>
        <v>11.38125</v>
      </c>
      <c r="E44" s="81"/>
      <c r="F44" s="81">
        <v>12.8</v>
      </c>
      <c r="G44" s="81"/>
      <c r="H44" s="81">
        <v>12.8</v>
      </c>
      <c r="I44" s="81">
        <v>12.8</v>
      </c>
      <c r="J44" s="81">
        <v>12.8</v>
      </c>
      <c r="K44" s="81"/>
      <c r="L44" s="81">
        <v>8</v>
      </c>
      <c r="M44" s="81">
        <v>8</v>
      </c>
      <c r="N44" s="81">
        <v>8</v>
      </c>
      <c r="O44" s="81">
        <v>8</v>
      </c>
      <c r="P44" s="81">
        <v>8</v>
      </c>
      <c r="Q44" s="81">
        <v>8</v>
      </c>
      <c r="R44" s="81">
        <v>13.5</v>
      </c>
      <c r="S44" s="81">
        <v>13.5</v>
      </c>
      <c r="T44" s="81">
        <v>13.5</v>
      </c>
      <c r="U44" s="81">
        <v>13</v>
      </c>
      <c r="V44" s="81">
        <v>13</v>
      </c>
      <c r="W44" s="81">
        <v>16.399999999999999</v>
      </c>
      <c r="X44" s="79" t="s">
        <v>149</v>
      </c>
      <c r="Y44" s="79"/>
      <c r="Z44" s="79"/>
      <c r="AB44" s="68">
        <v>17</v>
      </c>
    </row>
    <row r="45" spans="1:33" ht="30">
      <c r="A45" s="81" t="s">
        <v>145</v>
      </c>
      <c r="B45" s="82" t="s">
        <v>79</v>
      </c>
      <c r="C45" s="83" t="s">
        <v>217</v>
      </c>
      <c r="D45" s="89">
        <f>SUM(E45:W45)/19</f>
        <v>0.37315789473684213</v>
      </c>
      <c r="E45" s="81">
        <v>0.2</v>
      </c>
      <c r="F45" s="81">
        <v>0.47</v>
      </c>
      <c r="G45" s="81">
        <v>0.93799999999999994</v>
      </c>
      <c r="H45" s="81">
        <v>0.48</v>
      </c>
      <c r="I45" s="81">
        <v>0.25</v>
      </c>
      <c r="J45" s="81">
        <v>0.53</v>
      </c>
      <c r="K45" s="81">
        <v>0.97499999999999998</v>
      </c>
      <c r="L45" s="81">
        <v>0.42599999999999999</v>
      </c>
      <c r="M45" s="81">
        <v>7.3999999999999996E-2</v>
      </c>
      <c r="N45" s="81">
        <v>0.25900000000000001</v>
      </c>
      <c r="O45" s="81">
        <v>0.55700000000000005</v>
      </c>
      <c r="P45" s="81">
        <v>0.55700000000000005</v>
      </c>
      <c r="Q45" s="81">
        <v>0.28999999999999998</v>
      </c>
      <c r="R45" s="81">
        <v>0.17299999999999999</v>
      </c>
      <c r="S45" s="81">
        <v>0.16700000000000001</v>
      </c>
      <c r="T45" s="81">
        <v>0.17100000000000001</v>
      </c>
      <c r="U45" s="81">
        <v>0.247</v>
      </c>
      <c r="V45" s="81">
        <v>0.16700000000000001</v>
      </c>
      <c r="W45" s="81">
        <v>0.159</v>
      </c>
      <c r="X45" s="79"/>
      <c r="Y45" s="79"/>
      <c r="Z45" s="79" t="s">
        <v>149</v>
      </c>
      <c r="AC45" s="68">
        <v>0.21629999999999999</v>
      </c>
    </row>
    <row r="46" spans="1:33" ht="19.5" customHeight="1">
      <c r="A46" s="81" t="s">
        <v>145</v>
      </c>
      <c r="B46" s="82" t="s">
        <v>80</v>
      </c>
      <c r="C46" s="83" t="s">
        <v>218</v>
      </c>
      <c r="D46" s="81">
        <v>1</v>
      </c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79"/>
      <c r="Y46" s="79"/>
      <c r="Z46" s="79"/>
    </row>
    <row r="47" spans="1:33" ht="19.5" customHeight="1">
      <c r="A47" s="81" t="s">
        <v>145</v>
      </c>
      <c r="B47" s="82" t="s">
        <v>81</v>
      </c>
      <c r="C47" s="83" t="s">
        <v>219</v>
      </c>
      <c r="D47" s="89">
        <f>SUM(E47:W47)/16</f>
        <v>0.84687499999999993</v>
      </c>
      <c r="E47" s="81"/>
      <c r="F47" s="81">
        <v>0.8</v>
      </c>
      <c r="G47" s="81"/>
      <c r="H47" s="81">
        <v>0.8</v>
      </c>
      <c r="I47" s="81">
        <v>0.8</v>
      </c>
      <c r="J47" s="81">
        <v>0.8</v>
      </c>
      <c r="K47" s="81"/>
      <c r="L47" s="81">
        <v>0.81</v>
      </c>
      <c r="M47" s="81">
        <v>0.81</v>
      </c>
      <c r="N47" s="81">
        <v>0.81</v>
      </c>
      <c r="O47" s="81">
        <v>0.81</v>
      </c>
      <c r="P47" s="81">
        <v>0.81</v>
      </c>
      <c r="Q47" s="81">
        <v>0.8</v>
      </c>
      <c r="R47" s="81">
        <v>0.95</v>
      </c>
      <c r="S47" s="81">
        <v>0.95</v>
      </c>
      <c r="T47" s="81">
        <v>0.95</v>
      </c>
      <c r="U47" s="81">
        <v>0.85</v>
      </c>
      <c r="V47" s="81">
        <v>0.85</v>
      </c>
      <c r="W47" s="81">
        <v>0.95</v>
      </c>
      <c r="X47" s="79" t="s">
        <v>149</v>
      </c>
      <c r="Y47" s="79"/>
      <c r="Z47" s="79"/>
      <c r="AB47" s="68">
        <v>0.98</v>
      </c>
    </row>
    <row r="48" spans="1:33" ht="19.5" customHeight="1">
      <c r="A48" s="81" t="s">
        <v>145</v>
      </c>
      <c r="B48" s="82" t="s">
        <v>82</v>
      </c>
      <c r="C48" s="83" t="s">
        <v>220</v>
      </c>
      <c r="D48" s="89">
        <v>1</v>
      </c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79"/>
      <c r="Y48" s="79"/>
      <c r="Z48" s="79" t="s">
        <v>149</v>
      </c>
      <c r="AB48" s="68">
        <v>1</v>
      </c>
      <c r="AC48" s="68">
        <v>0.9</v>
      </c>
    </row>
    <row r="49" spans="1:26">
      <c r="A49" s="90"/>
      <c r="B49" s="91"/>
      <c r="C49" s="92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3"/>
      <c r="Y49" s="93"/>
      <c r="Z49" s="93"/>
    </row>
  </sheetData>
  <mergeCells count="12">
    <mergeCell ref="X3:Z3"/>
    <mergeCell ref="C13:C17"/>
    <mergeCell ref="A1:Z1"/>
    <mergeCell ref="Y2:Z2"/>
    <mergeCell ref="A3:A4"/>
    <mergeCell ref="B3:B4"/>
    <mergeCell ref="C3:C4"/>
    <mergeCell ref="D3:D4"/>
    <mergeCell ref="E3:K3"/>
    <mergeCell ref="L3:Q3"/>
    <mergeCell ref="R3:T3"/>
    <mergeCell ref="U3:V3"/>
  </mergeCells>
  <pageMargins left="0.39370078740157483" right="0.19685039370078741" top="0.59055118110236227" bottom="0.59055118110236227" header="0.11811023622047245" footer="0.11811023622047245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workbookViewId="0">
      <selection activeCell="I14" sqref="I14"/>
    </sheetView>
  </sheetViews>
  <sheetFormatPr defaultRowHeight="15.75"/>
  <cols>
    <col min="1" max="1" width="4.7109375" style="32" customWidth="1"/>
    <col min="2" max="2" width="32.28515625" style="33" customWidth="1"/>
    <col min="3" max="3" width="18.85546875" style="32" customWidth="1"/>
    <col min="4" max="4" width="29.28515625" style="33" bestFit="1" customWidth="1"/>
    <col min="5" max="5" width="6.42578125" style="34" customWidth="1"/>
    <col min="6" max="6" width="4.28515625" style="34" bestFit="1" customWidth="1"/>
    <col min="7" max="7" width="6.28515625" style="33" customWidth="1"/>
    <col min="8" max="16384" width="9.140625" style="33"/>
  </cols>
  <sheetData>
    <row r="1" spans="1:15" ht="21" customHeight="1">
      <c r="A1" s="100" t="s">
        <v>89</v>
      </c>
      <c r="B1" s="100"/>
    </row>
    <row r="2" spans="1:15" ht="34.5" customHeight="1">
      <c r="A2" s="101" t="s">
        <v>90</v>
      </c>
      <c r="B2" s="101"/>
      <c r="C2" s="101"/>
      <c r="D2" s="101"/>
      <c r="E2" s="101"/>
      <c r="F2" s="101"/>
      <c r="G2" s="101"/>
      <c r="O2" s="35"/>
    </row>
    <row r="3" spans="1:15" ht="29.25" hidden="1" customHeight="1">
      <c r="A3" s="102" t="s">
        <v>1</v>
      </c>
      <c r="B3" s="102"/>
      <c r="C3" s="102"/>
      <c r="D3" s="102"/>
      <c r="E3" s="102"/>
      <c r="F3" s="102"/>
      <c r="G3" s="102"/>
    </row>
    <row r="4" spans="1:15">
      <c r="A4" s="103" t="s">
        <v>91</v>
      </c>
      <c r="B4" s="103"/>
      <c r="C4" s="103"/>
      <c r="D4" s="103"/>
      <c r="E4" s="103"/>
      <c r="F4" s="103"/>
      <c r="G4" s="103"/>
    </row>
    <row r="5" spans="1:15" s="36" customFormat="1" ht="30" customHeight="1">
      <c r="A5" s="104" t="s">
        <v>2</v>
      </c>
      <c r="B5" s="104" t="s">
        <v>3</v>
      </c>
      <c r="C5" s="104" t="s">
        <v>4</v>
      </c>
      <c r="D5" s="104" t="s">
        <v>5</v>
      </c>
      <c r="E5" s="107" t="s">
        <v>6</v>
      </c>
      <c r="F5" s="107"/>
      <c r="G5" s="108"/>
    </row>
    <row r="6" spans="1:15" s="36" customFormat="1" ht="28.5" customHeight="1">
      <c r="A6" s="105"/>
      <c r="B6" s="105"/>
      <c r="C6" s="105"/>
      <c r="D6" s="105"/>
      <c r="E6" s="109"/>
      <c r="F6" s="109"/>
      <c r="G6" s="110"/>
      <c r="J6" s="37"/>
    </row>
    <row r="7" spans="1:15" s="36" customFormat="1" ht="31.5" customHeight="1">
      <c r="A7" s="106"/>
      <c r="B7" s="106"/>
      <c r="C7" s="106"/>
      <c r="D7" s="106"/>
      <c r="E7" s="38" t="s">
        <v>7</v>
      </c>
      <c r="F7" s="39" t="s">
        <v>8</v>
      </c>
      <c r="G7" s="39" t="s">
        <v>9</v>
      </c>
    </row>
    <row r="8" spans="1:15" s="36" customFormat="1" ht="14.25">
      <c r="A8" s="40" t="s">
        <v>10</v>
      </c>
      <c r="B8" s="41" t="s">
        <v>11</v>
      </c>
      <c r="C8" s="40"/>
      <c r="D8" s="40"/>
      <c r="E8" s="40"/>
      <c r="F8" s="40"/>
      <c r="G8" s="40"/>
    </row>
    <row r="9" spans="1:15" s="36" customFormat="1" ht="15">
      <c r="A9" s="42">
        <v>1</v>
      </c>
      <c r="B9" s="43" t="s">
        <v>12</v>
      </c>
      <c r="C9" s="44"/>
      <c r="D9" s="45"/>
      <c r="E9" s="46"/>
      <c r="F9" s="46"/>
      <c r="G9" s="45"/>
    </row>
    <row r="10" spans="1:15" s="50" customFormat="1" ht="33">
      <c r="A10" s="19" t="s">
        <v>13</v>
      </c>
      <c r="B10" s="47" t="s">
        <v>14</v>
      </c>
      <c r="C10" s="19" t="s">
        <v>15</v>
      </c>
      <c r="D10" s="48" t="s">
        <v>92</v>
      </c>
      <c r="E10" s="48"/>
      <c r="F10" s="48" t="s">
        <v>93</v>
      </c>
      <c r="G10" s="49"/>
    </row>
    <row r="11" spans="1:15" s="50" customFormat="1" ht="45">
      <c r="A11" s="19" t="s">
        <v>13</v>
      </c>
      <c r="B11" s="51" t="s">
        <v>16</v>
      </c>
      <c r="C11" s="19" t="s">
        <v>17</v>
      </c>
      <c r="D11" s="48" t="s">
        <v>94</v>
      </c>
      <c r="E11" s="48"/>
      <c r="F11" s="48"/>
      <c r="G11" s="49"/>
    </row>
    <row r="12" spans="1:15" s="36" customFormat="1" ht="14.25">
      <c r="A12" s="42">
        <v>2</v>
      </c>
      <c r="B12" s="43" t="s">
        <v>18</v>
      </c>
      <c r="C12" s="52"/>
      <c r="D12" s="45"/>
      <c r="E12" s="46"/>
      <c r="F12" s="46"/>
      <c r="G12" s="45"/>
    </row>
    <row r="13" spans="1:15" s="50" customFormat="1" ht="30">
      <c r="A13" s="19" t="s">
        <v>13</v>
      </c>
      <c r="B13" s="51" t="s">
        <v>19</v>
      </c>
      <c r="C13" s="19" t="s">
        <v>20</v>
      </c>
      <c r="D13" s="19" t="s">
        <v>95</v>
      </c>
      <c r="E13" s="48" t="s">
        <v>93</v>
      </c>
      <c r="F13" s="48"/>
      <c r="G13" s="49"/>
    </row>
    <row r="14" spans="1:15" s="50" customFormat="1" ht="30">
      <c r="A14" s="19" t="s">
        <v>13</v>
      </c>
      <c r="B14" s="51" t="s">
        <v>21</v>
      </c>
      <c r="C14" s="19" t="s">
        <v>22</v>
      </c>
      <c r="D14" s="19" t="s">
        <v>96</v>
      </c>
      <c r="E14" s="48" t="s">
        <v>93</v>
      </c>
      <c r="F14" s="48"/>
      <c r="G14" s="49"/>
    </row>
    <row r="15" spans="1:15" s="50" customFormat="1" ht="15">
      <c r="A15" s="42" t="s">
        <v>23</v>
      </c>
      <c r="B15" s="53" t="s">
        <v>24</v>
      </c>
      <c r="C15" s="54"/>
      <c r="D15" s="49"/>
      <c r="E15" s="48"/>
      <c r="F15" s="48"/>
      <c r="G15" s="49"/>
    </row>
    <row r="16" spans="1:15" s="50" customFormat="1" ht="15">
      <c r="A16" s="19" t="s">
        <v>13</v>
      </c>
      <c r="B16" s="51" t="s">
        <v>25</v>
      </c>
      <c r="C16" s="99" t="s">
        <v>26</v>
      </c>
      <c r="D16" s="54" t="s">
        <v>97</v>
      </c>
      <c r="E16" s="48"/>
      <c r="F16" s="48" t="s">
        <v>93</v>
      </c>
      <c r="G16" s="49"/>
    </row>
    <row r="17" spans="1:7" s="50" customFormat="1" ht="30">
      <c r="A17" s="19" t="s">
        <v>13</v>
      </c>
      <c r="B17" s="51" t="s">
        <v>27</v>
      </c>
      <c r="C17" s="99"/>
      <c r="D17" s="19" t="s">
        <v>98</v>
      </c>
      <c r="E17" s="48"/>
      <c r="F17" s="48" t="s">
        <v>93</v>
      </c>
      <c r="G17" s="49"/>
    </row>
    <row r="18" spans="1:7" s="50" customFormat="1" ht="15">
      <c r="A18" s="19" t="s">
        <v>13</v>
      </c>
      <c r="B18" s="51" t="s">
        <v>28</v>
      </c>
      <c r="C18" s="99"/>
      <c r="D18" s="19" t="s">
        <v>94</v>
      </c>
      <c r="E18" s="48"/>
      <c r="F18" s="48" t="s">
        <v>93</v>
      </c>
      <c r="G18" s="49"/>
    </row>
    <row r="19" spans="1:7" s="50" customFormat="1" ht="15">
      <c r="A19" s="19" t="s">
        <v>13</v>
      </c>
      <c r="B19" s="51" t="s">
        <v>29</v>
      </c>
      <c r="C19" s="99"/>
      <c r="D19" s="19" t="s">
        <v>94</v>
      </c>
      <c r="E19" s="48"/>
      <c r="F19" s="48" t="s">
        <v>93</v>
      </c>
      <c r="G19" s="49"/>
    </row>
    <row r="20" spans="1:7" s="50" customFormat="1" ht="30">
      <c r="A20" s="19" t="s">
        <v>13</v>
      </c>
      <c r="B20" s="51" t="s">
        <v>30</v>
      </c>
      <c r="C20" s="99"/>
      <c r="D20" s="19" t="s">
        <v>94</v>
      </c>
      <c r="E20" s="48"/>
      <c r="F20" s="48" t="s">
        <v>93</v>
      </c>
      <c r="G20" s="49"/>
    </row>
    <row r="21" spans="1:7" s="36" customFormat="1" ht="14.25">
      <c r="A21" s="42" t="s">
        <v>31</v>
      </c>
      <c r="B21" s="53" t="s">
        <v>32</v>
      </c>
      <c r="C21" s="55" t="s">
        <v>33</v>
      </c>
      <c r="D21" s="45"/>
      <c r="E21" s="46"/>
      <c r="F21" s="46"/>
      <c r="G21" s="45"/>
    </row>
    <row r="22" spans="1:7" s="36" customFormat="1" ht="90">
      <c r="A22" s="56">
        <v>1</v>
      </c>
      <c r="B22" s="53" t="s">
        <v>34</v>
      </c>
      <c r="C22" s="19" t="s">
        <v>35</v>
      </c>
      <c r="D22" s="19" t="s">
        <v>99</v>
      </c>
      <c r="E22" s="46"/>
      <c r="F22" s="48" t="s">
        <v>93</v>
      </c>
      <c r="G22" s="45"/>
    </row>
    <row r="23" spans="1:7" s="50" customFormat="1" ht="15">
      <c r="A23" s="56">
        <v>2</v>
      </c>
      <c r="B23" s="53" t="s">
        <v>36</v>
      </c>
      <c r="C23" s="54"/>
      <c r="D23" s="49"/>
      <c r="E23" s="48"/>
      <c r="F23" s="48"/>
      <c r="G23" s="49"/>
    </row>
    <row r="24" spans="1:7" s="58" customFormat="1" ht="45">
      <c r="A24" s="19" t="s">
        <v>13</v>
      </c>
      <c r="B24" s="47" t="s">
        <v>37</v>
      </c>
      <c r="C24" s="19" t="s">
        <v>38</v>
      </c>
      <c r="D24" s="19" t="s">
        <v>100</v>
      </c>
      <c r="E24" s="57"/>
      <c r="F24" s="19" t="s">
        <v>93</v>
      </c>
      <c r="G24" s="57"/>
    </row>
    <row r="25" spans="1:7" s="50" customFormat="1" ht="15">
      <c r="A25" s="19" t="s">
        <v>13</v>
      </c>
      <c r="B25" s="47" t="s">
        <v>39</v>
      </c>
      <c r="C25" s="54"/>
      <c r="D25" s="49"/>
      <c r="E25" s="48"/>
      <c r="F25" s="48"/>
      <c r="G25" s="49"/>
    </row>
    <row r="26" spans="1:7" s="50" customFormat="1" ht="45">
      <c r="A26" s="19" t="s">
        <v>40</v>
      </c>
      <c r="B26" s="47" t="s">
        <v>41</v>
      </c>
      <c r="C26" s="19" t="s">
        <v>42</v>
      </c>
      <c r="D26" s="19" t="s">
        <v>101</v>
      </c>
      <c r="E26" s="48"/>
      <c r="F26" s="48" t="s">
        <v>93</v>
      </c>
      <c r="G26" s="49"/>
    </row>
    <row r="27" spans="1:7" s="50" customFormat="1" ht="75">
      <c r="A27" s="19" t="s">
        <v>40</v>
      </c>
      <c r="B27" s="47" t="s">
        <v>43</v>
      </c>
      <c r="C27" s="19" t="s">
        <v>44</v>
      </c>
      <c r="D27" s="19" t="s">
        <v>102</v>
      </c>
      <c r="E27" s="48"/>
      <c r="F27" s="48" t="s">
        <v>93</v>
      </c>
      <c r="G27" s="49"/>
    </row>
    <row r="28" spans="1:7" s="50" customFormat="1" ht="30">
      <c r="A28" s="19" t="s">
        <v>40</v>
      </c>
      <c r="B28" s="47" t="s">
        <v>45</v>
      </c>
      <c r="C28" s="19" t="s">
        <v>46</v>
      </c>
      <c r="D28" s="19" t="s">
        <v>94</v>
      </c>
      <c r="E28" s="48" t="s">
        <v>93</v>
      </c>
      <c r="F28" s="48"/>
      <c r="G28" s="49"/>
    </row>
    <row r="29" spans="1:7" s="50" customFormat="1" ht="60">
      <c r="A29" s="42">
        <v>3</v>
      </c>
      <c r="B29" s="43" t="s">
        <v>47</v>
      </c>
      <c r="C29" s="19" t="s">
        <v>48</v>
      </c>
      <c r="D29" s="19" t="s">
        <v>103</v>
      </c>
      <c r="E29" s="48"/>
      <c r="F29" s="48" t="s">
        <v>93</v>
      </c>
      <c r="G29" s="49"/>
    </row>
    <row r="30" spans="1:7" s="50" customFormat="1" ht="30">
      <c r="A30" s="42">
        <v>4</v>
      </c>
      <c r="B30" s="43" t="s">
        <v>49</v>
      </c>
      <c r="C30" s="19" t="s">
        <v>50</v>
      </c>
      <c r="D30" s="19" t="s">
        <v>104</v>
      </c>
      <c r="E30" s="48"/>
      <c r="F30" s="48" t="s">
        <v>93</v>
      </c>
      <c r="G30" s="49"/>
    </row>
    <row r="31" spans="1:7" s="36" customFormat="1" ht="14.25">
      <c r="A31" s="42">
        <v>5</v>
      </c>
      <c r="B31" s="43" t="s">
        <v>51</v>
      </c>
      <c r="C31" s="55"/>
      <c r="D31" s="45"/>
      <c r="E31" s="46"/>
      <c r="F31" s="46"/>
      <c r="G31" s="45"/>
    </row>
    <row r="32" spans="1:7" s="50" customFormat="1" ht="30">
      <c r="A32" s="19" t="s">
        <v>13</v>
      </c>
      <c r="B32" s="47" t="s">
        <v>52</v>
      </c>
      <c r="C32" s="19" t="s">
        <v>53</v>
      </c>
      <c r="D32" s="19" t="s">
        <v>105</v>
      </c>
      <c r="E32" s="48"/>
      <c r="F32" s="48" t="s">
        <v>93</v>
      </c>
      <c r="G32" s="49"/>
    </row>
    <row r="33" spans="1:7" s="50" customFormat="1" ht="30">
      <c r="A33" s="19" t="s">
        <v>13</v>
      </c>
      <c r="B33" s="51" t="s">
        <v>54</v>
      </c>
      <c r="C33" s="19" t="s">
        <v>55</v>
      </c>
      <c r="D33" s="19" t="s">
        <v>106</v>
      </c>
      <c r="E33" s="48"/>
      <c r="F33" s="48" t="s">
        <v>93</v>
      </c>
      <c r="G33" s="49"/>
    </row>
    <row r="34" spans="1:7" s="50" customFormat="1" ht="45">
      <c r="A34" s="19" t="s">
        <v>13</v>
      </c>
      <c r="B34" s="51" t="s">
        <v>56</v>
      </c>
      <c r="C34" s="19" t="s">
        <v>57</v>
      </c>
      <c r="D34" s="48" t="s">
        <v>94</v>
      </c>
      <c r="E34" s="48" t="s">
        <v>93</v>
      </c>
      <c r="F34" s="48"/>
      <c r="G34" s="49"/>
    </row>
    <row r="35" spans="1:7" s="36" customFormat="1" ht="45">
      <c r="A35" s="42">
        <v>6</v>
      </c>
      <c r="B35" s="43" t="s">
        <v>58</v>
      </c>
      <c r="C35" s="19" t="s">
        <v>59</v>
      </c>
      <c r="D35" s="19" t="s">
        <v>107</v>
      </c>
      <c r="E35" s="46"/>
      <c r="F35" s="48" t="s">
        <v>93</v>
      </c>
      <c r="G35" s="45"/>
    </row>
    <row r="36" spans="1:7" s="36" customFormat="1" ht="15">
      <c r="A36" s="42">
        <v>7</v>
      </c>
      <c r="B36" s="43" t="s">
        <v>60</v>
      </c>
      <c r="C36" s="44"/>
      <c r="D36" s="45"/>
      <c r="E36" s="46"/>
      <c r="F36" s="46"/>
      <c r="G36" s="45"/>
    </row>
    <row r="37" spans="1:7" s="50" customFormat="1" ht="30">
      <c r="A37" s="19" t="s">
        <v>13</v>
      </c>
      <c r="B37" s="49" t="s">
        <v>61</v>
      </c>
      <c r="C37" s="19" t="s">
        <v>62</v>
      </c>
      <c r="D37" s="19" t="s">
        <v>108</v>
      </c>
      <c r="E37" s="48"/>
      <c r="F37" s="48" t="s">
        <v>93</v>
      </c>
      <c r="G37" s="49"/>
    </row>
    <row r="38" spans="1:7" s="50" customFormat="1" ht="105">
      <c r="A38" s="19" t="s">
        <v>13</v>
      </c>
      <c r="B38" s="51" t="s">
        <v>63</v>
      </c>
      <c r="C38" s="19" t="s">
        <v>64</v>
      </c>
      <c r="D38" s="19" t="s">
        <v>109</v>
      </c>
      <c r="E38" s="48"/>
      <c r="F38" s="48" t="s">
        <v>93</v>
      </c>
      <c r="G38" s="49"/>
    </row>
    <row r="39" spans="1:7" s="50" customFormat="1" ht="15">
      <c r="A39" s="19" t="s">
        <v>13</v>
      </c>
      <c r="B39" s="47" t="s">
        <v>65</v>
      </c>
      <c r="C39" s="19" t="s">
        <v>66</v>
      </c>
      <c r="D39" s="19" t="s">
        <v>110</v>
      </c>
      <c r="E39" s="48"/>
      <c r="F39" s="48" t="s">
        <v>93</v>
      </c>
      <c r="G39" s="49"/>
    </row>
    <row r="40" spans="1:7" s="50" customFormat="1" ht="15">
      <c r="A40" s="19" t="s">
        <v>13</v>
      </c>
      <c r="B40" s="47" t="s">
        <v>67</v>
      </c>
      <c r="C40" s="44"/>
      <c r="D40" s="49"/>
      <c r="E40" s="48"/>
      <c r="F40" s="48"/>
      <c r="G40" s="49"/>
    </row>
    <row r="41" spans="1:7" s="50" customFormat="1" ht="30">
      <c r="A41" s="19"/>
      <c r="B41" s="51" t="s">
        <v>68</v>
      </c>
      <c r="C41" s="19" t="s">
        <v>69</v>
      </c>
      <c r="D41" s="19" t="s">
        <v>111</v>
      </c>
      <c r="E41" s="48"/>
      <c r="F41" s="48" t="s">
        <v>93</v>
      </c>
      <c r="G41" s="49"/>
    </row>
    <row r="42" spans="1:7" s="50" customFormat="1" ht="30">
      <c r="A42" s="19"/>
      <c r="B42" s="51" t="s">
        <v>70</v>
      </c>
      <c r="C42" s="19" t="s">
        <v>71</v>
      </c>
      <c r="D42" s="19" t="s">
        <v>112</v>
      </c>
      <c r="E42" s="48"/>
      <c r="F42" s="48" t="s">
        <v>93</v>
      </c>
      <c r="G42" s="49"/>
    </row>
    <row r="43" spans="1:7" s="50" customFormat="1" ht="15">
      <c r="A43" s="19" t="s">
        <v>13</v>
      </c>
      <c r="B43" s="51" t="s">
        <v>72</v>
      </c>
      <c r="C43" s="19" t="s">
        <v>73</v>
      </c>
      <c r="D43" s="48" t="s">
        <v>94</v>
      </c>
      <c r="E43" s="48" t="s">
        <v>93</v>
      </c>
      <c r="F43" s="48"/>
      <c r="G43" s="49"/>
    </row>
    <row r="44" spans="1:7" s="50" customFormat="1" ht="15">
      <c r="A44" s="19" t="s">
        <v>13</v>
      </c>
      <c r="B44" s="51" t="s">
        <v>74</v>
      </c>
      <c r="C44" s="19" t="s">
        <v>73</v>
      </c>
      <c r="D44" s="48" t="s">
        <v>94</v>
      </c>
      <c r="E44" s="48" t="s">
        <v>93</v>
      </c>
      <c r="F44" s="48"/>
      <c r="G44" s="49"/>
    </row>
    <row r="45" spans="1:7" s="36" customFormat="1" ht="28.5">
      <c r="A45" s="42" t="s">
        <v>75</v>
      </c>
      <c r="B45" s="53" t="s">
        <v>76</v>
      </c>
      <c r="C45" s="45"/>
      <c r="D45" s="45"/>
      <c r="E45" s="46"/>
      <c r="F45" s="46"/>
      <c r="G45" s="45"/>
    </row>
    <row r="46" spans="1:7" s="50" customFormat="1" ht="15">
      <c r="A46" s="19" t="s">
        <v>13</v>
      </c>
      <c r="B46" s="51" t="s">
        <v>77</v>
      </c>
      <c r="C46" s="99" t="s">
        <v>78</v>
      </c>
      <c r="D46" s="49" t="s">
        <v>113</v>
      </c>
      <c r="E46" s="48"/>
      <c r="F46" s="48"/>
      <c r="G46" s="54" t="s">
        <v>93</v>
      </c>
    </row>
    <row r="47" spans="1:7" s="50" customFormat="1" ht="15">
      <c r="A47" s="19" t="s">
        <v>13</v>
      </c>
      <c r="B47" s="51" t="s">
        <v>79</v>
      </c>
      <c r="C47" s="99"/>
      <c r="D47" s="59" t="s">
        <v>114</v>
      </c>
      <c r="E47" s="48"/>
      <c r="F47" s="48"/>
      <c r="G47" s="54" t="s">
        <v>93</v>
      </c>
    </row>
    <row r="48" spans="1:7" s="50" customFormat="1" ht="15">
      <c r="A48" s="19" t="s">
        <v>13</v>
      </c>
      <c r="B48" s="51" t="s">
        <v>80</v>
      </c>
      <c r="C48" s="99"/>
      <c r="D48" s="60" t="s">
        <v>115</v>
      </c>
      <c r="E48" s="48"/>
      <c r="F48" s="48"/>
      <c r="G48" s="54" t="s">
        <v>93</v>
      </c>
    </row>
    <row r="49" spans="1:7" s="50" customFormat="1" ht="15">
      <c r="A49" s="19" t="s">
        <v>13</v>
      </c>
      <c r="B49" s="51" t="s">
        <v>81</v>
      </c>
      <c r="C49" s="99"/>
      <c r="D49" s="61" t="s">
        <v>116</v>
      </c>
      <c r="E49" s="48"/>
      <c r="F49" s="48"/>
      <c r="G49" s="54" t="s">
        <v>93</v>
      </c>
    </row>
    <row r="50" spans="1:7" s="50" customFormat="1" ht="15">
      <c r="A50" s="19" t="s">
        <v>13</v>
      </c>
      <c r="B50" s="51" t="s">
        <v>82</v>
      </c>
      <c r="C50" s="99"/>
      <c r="D50" s="62" t="s">
        <v>117</v>
      </c>
      <c r="E50" s="48"/>
      <c r="F50" s="48"/>
      <c r="G50" s="54" t="s">
        <v>93</v>
      </c>
    </row>
    <row r="51" spans="1:7" s="50" customFormat="1" ht="75">
      <c r="A51" s="42" t="s">
        <v>83</v>
      </c>
      <c r="B51" s="53" t="s">
        <v>84</v>
      </c>
      <c r="C51" s="19" t="s">
        <v>85</v>
      </c>
      <c r="D51" s="49"/>
      <c r="E51" s="48"/>
      <c r="F51" s="48" t="s">
        <v>93</v>
      </c>
      <c r="G51" s="49"/>
    </row>
    <row r="52" spans="1:7" s="50" customFormat="1" ht="60">
      <c r="A52" s="63" t="s">
        <v>86</v>
      </c>
      <c r="B52" s="64" t="s">
        <v>87</v>
      </c>
      <c r="C52" s="65" t="s">
        <v>88</v>
      </c>
      <c r="D52" s="66"/>
      <c r="E52" s="67"/>
      <c r="F52" s="67" t="s">
        <v>93</v>
      </c>
      <c r="G52" s="66"/>
    </row>
  </sheetData>
  <mergeCells count="11">
    <mergeCell ref="C16:C20"/>
    <mergeCell ref="C46:C50"/>
    <mergeCell ref="A1:B1"/>
    <mergeCell ref="A2:G2"/>
    <mergeCell ref="A3:G3"/>
    <mergeCell ref="A4:G4"/>
    <mergeCell ref="A5:A7"/>
    <mergeCell ref="B5:B7"/>
    <mergeCell ref="C5:C7"/>
    <mergeCell ref="D5:D7"/>
    <mergeCell ref="E5:G6"/>
  </mergeCells>
  <pageMargins left="0.2" right="0.2" top="0.31" bottom="0.37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abSelected="1" zoomScale="85" workbookViewId="0">
      <pane ySplit="7" topLeftCell="A8" activePane="bottomLeft" state="frozen"/>
      <selection pane="bottomLeft" activeCell="C12" sqref="C12"/>
    </sheetView>
  </sheetViews>
  <sheetFormatPr defaultRowHeight="15.75"/>
  <cols>
    <col min="1" max="1" width="4.7109375" style="3" customWidth="1"/>
    <col min="2" max="2" width="36.5703125" style="4" customWidth="1"/>
    <col min="3" max="3" width="28.7109375" style="3" customWidth="1"/>
    <col min="4" max="4" width="13.5703125" style="3" customWidth="1"/>
    <col min="5" max="5" width="10.140625" style="3" customWidth="1"/>
    <col min="6" max="6" width="8.5703125" style="3" customWidth="1"/>
    <col min="7" max="7" width="9.140625" style="3"/>
    <col min="8" max="16384" width="9.140625" style="4"/>
  </cols>
  <sheetData>
    <row r="1" spans="1:10" ht="21" customHeight="1">
      <c r="A1" s="112" t="s">
        <v>0</v>
      </c>
      <c r="B1" s="112"/>
    </row>
    <row r="2" spans="1:10" ht="37.5" customHeight="1">
      <c r="A2" s="113" t="s">
        <v>90</v>
      </c>
      <c r="B2" s="113"/>
      <c r="C2" s="113"/>
      <c r="D2" s="113"/>
      <c r="E2" s="113"/>
      <c r="F2" s="113"/>
      <c r="G2" s="113"/>
    </row>
    <row r="3" spans="1:10" ht="29.25" hidden="1" customHeight="1">
      <c r="A3" s="114" t="s">
        <v>1</v>
      </c>
      <c r="B3" s="114"/>
      <c r="C3" s="114"/>
      <c r="D3" s="114"/>
      <c r="E3" s="114"/>
      <c r="F3" s="114"/>
      <c r="G3" s="114"/>
    </row>
    <row r="5" spans="1:10" s="5" customFormat="1" ht="30" customHeight="1">
      <c r="A5" s="115" t="s">
        <v>2</v>
      </c>
      <c r="B5" s="115" t="s">
        <v>3</v>
      </c>
      <c r="C5" s="115" t="s">
        <v>4</v>
      </c>
      <c r="D5" s="115" t="s">
        <v>5</v>
      </c>
      <c r="E5" s="118" t="s">
        <v>6</v>
      </c>
      <c r="F5" s="118"/>
      <c r="G5" s="119"/>
    </row>
    <row r="6" spans="1:10" s="5" customFormat="1" ht="21" customHeight="1">
      <c r="A6" s="116"/>
      <c r="B6" s="116"/>
      <c r="C6" s="116"/>
      <c r="D6" s="116"/>
      <c r="E6" s="120"/>
      <c r="F6" s="120"/>
      <c r="G6" s="121"/>
    </row>
    <row r="7" spans="1:10" s="5" customFormat="1" ht="36.75" customHeight="1">
      <c r="A7" s="117"/>
      <c r="B7" s="117"/>
      <c r="C7" s="117"/>
      <c r="D7" s="117"/>
      <c r="E7" s="6" t="s">
        <v>7</v>
      </c>
      <c r="F7" s="7" t="s">
        <v>8</v>
      </c>
      <c r="G7" s="7" t="s">
        <v>9</v>
      </c>
    </row>
    <row r="8" spans="1:10" s="5" customFormat="1" ht="22.5" customHeight="1">
      <c r="A8" s="8" t="s">
        <v>10</v>
      </c>
      <c r="B8" s="9" t="s">
        <v>11</v>
      </c>
      <c r="C8" s="8"/>
      <c r="D8" s="8"/>
      <c r="E8" s="8"/>
      <c r="F8" s="8"/>
      <c r="G8" s="8"/>
    </row>
    <row r="9" spans="1:10" s="5" customFormat="1" ht="23.25" customHeight="1">
      <c r="A9" s="10">
        <v>1</v>
      </c>
      <c r="B9" s="11" t="s">
        <v>12</v>
      </c>
      <c r="C9" s="12"/>
      <c r="D9" s="24"/>
      <c r="E9" s="24"/>
      <c r="F9" s="24"/>
      <c r="G9" s="24"/>
    </row>
    <row r="10" spans="1:10" s="17" customFormat="1" ht="27" customHeight="1">
      <c r="A10" s="14" t="s">
        <v>13</v>
      </c>
      <c r="B10" s="15" t="s">
        <v>14</v>
      </c>
      <c r="C10" s="14" t="s">
        <v>15</v>
      </c>
      <c r="D10" s="22">
        <f>+(310+324)/2</f>
        <v>317</v>
      </c>
      <c r="E10" s="22"/>
      <c r="F10" s="22" t="s">
        <v>93</v>
      </c>
      <c r="G10" s="22"/>
      <c r="I10" s="17">
        <f>1120+1156</f>
        <v>2276</v>
      </c>
      <c r="J10" s="17">
        <f>+I10*D10/10000</f>
        <v>72.149199999999993</v>
      </c>
    </row>
    <row r="11" spans="1:10" s="17" customFormat="1" ht="36.75" customHeight="1">
      <c r="A11" s="14" t="s">
        <v>13</v>
      </c>
      <c r="B11" s="18" t="s">
        <v>16</v>
      </c>
      <c r="C11" s="19" t="s">
        <v>17</v>
      </c>
      <c r="D11" s="22" t="s">
        <v>94</v>
      </c>
      <c r="E11" s="22"/>
      <c r="F11" s="22"/>
      <c r="G11" s="22"/>
      <c r="J11" s="17">
        <f>238.15+522.7</f>
        <v>760.85</v>
      </c>
    </row>
    <row r="12" spans="1:10" s="5" customFormat="1" ht="24" customHeight="1">
      <c r="A12" s="10">
        <v>2</v>
      </c>
      <c r="B12" s="11" t="s">
        <v>18</v>
      </c>
      <c r="C12" s="20"/>
      <c r="D12" s="24"/>
      <c r="E12" s="24"/>
      <c r="F12" s="24"/>
      <c r="G12" s="24"/>
      <c r="J12" s="5">
        <f>37.4+34.76</f>
        <v>72.16</v>
      </c>
    </row>
    <row r="13" spans="1:10" s="17" customFormat="1" ht="33.75" customHeight="1">
      <c r="A13" s="14" t="s">
        <v>13</v>
      </c>
      <c r="B13" s="18" t="s">
        <v>19</v>
      </c>
      <c r="C13" s="14" t="s">
        <v>20</v>
      </c>
      <c r="D13" s="22" t="s">
        <v>221</v>
      </c>
      <c r="E13" s="22" t="s">
        <v>93</v>
      </c>
      <c r="F13" s="22"/>
      <c r="G13" s="22"/>
      <c r="J13" s="17">
        <f>485.3+131.84+66.42+5.13</f>
        <v>688.68999999999994</v>
      </c>
    </row>
    <row r="14" spans="1:10" s="17" customFormat="1" ht="39" customHeight="1">
      <c r="A14" s="14" t="s">
        <v>13</v>
      </c>
      <c r="B14" s="18" t="s">
        <v>21</v>
      </c>
      <c r="C14" s="14" t="s">
        <v>22</v>
      </c>
      <c r="D14" s="22" t="s">
        <v>96</v>
      </c>
      <c r="E14" s="22" t="s">
        <v>93</v>
      </c>
      <c r="F14" s="22"/>
      <c r="G14" s="22"/>
    </row>
    <row r="15" spans="1:10" s="17" customFormat="1" ht="27.75" customHeight="1">
      <c r="A15" s="10" t="s">
        <v>23</v>
      </c>
      <c r="B15" s="21" t="s">
        <v>24</v>
      </c>
      <c r="C15" s="22"/>
      <c r="D15" s="22"/>
      <c r="E15" s="22"/>
      <c r="F15" s="22"/>
      <c r="G15" s="22"/>
    </row>
    <row r="16" spans="1:10" s="17" customFormat="1" ht="45">
      <c r="A16" s="14" t="s">
        <v>13</v>
      </c>
      <c r="B16" s="18" t="s">
        <v>25</v>
      </c>
      <c r="C16" s="111" t="s">
        <v>26</v>
      </c>
      <c r="D16" s="96" t="s">
        <v>238</v>
      </c>
      <c r="E16" s="22"/>
      <c r="F16" s="22" t="s">
        <v>93</v>
      </c>
      <c r="G16" s="22"/>
    </row>
    <row r="17" spans="1:7" s="17" customFormat="1" ht="75">
      <c r="A17" s="14" t="s">
        <v>13</v>
      </c>
      <c r="B17" s="18" t="s">
        <v>27</v>
      </c>
      <c r="C17" s="111"/>
      <c r="D17" s="96" t="s">
        <v>222</v>
      </c>
      <c r="E17" s="22"/>
      <c r="F17" s="22" t="s">
        <v>93</v>
      </c>
      <c r="G17" s="22"/>
    </row>
    <row r="18" spans="1:7" s="17" customFormat="1" ht="27.75" customHeight="1">
      <c r="A18" s="14" t="s">
        <v>13</v>
      </c>
      <c r="B18" s="18" t="s">
        <v>28</v>
      </c>
      <c r="C18" s="111"/>
      <c r="D18" s="22" t="s">
        <v>223</v>
      </c>
      <c r="E18" s="22"/>
      <c r="F18" s="22" t="s">
        <v>93</v>
      </c>
      <c r="G18" s="22"/>
    </row>
    <row r="19" spans="1:7" s="17" customFormat="1" ht="27.75" customHeight="1">
      <c r="A19" s="14" t="s">
        <v>13</v>
      </c>
      <c r="B19" s="18" t="s">
        <v>29</v>
      </c>
      <c r="C19" s="111"/>
      <c r="D19" s="22" t="s">
        <v>224</v>
      </c>
      <c r="E19" s="22"/>
      <c r="F19" s="22" t="s">
        <v>93</v>
      </c>
      <c r="G19" s="22"/>
    </row>
    <row r="20" spans="1:7" s="17" customFormat="1" ht="36.75" customHeight="1">
      <c r="A20" s="14" t="s">
        <v>13</v>
      </c>
      <c r="B20" s="18" t="s">
        <v>30</v>
      </c>
      <c r="C20" s="111"/>
      <c r="D20" s="22" t="s">
        <v>94</v>
      </c>
      <c r="E20" s="22" t="s">
        <v>93</v>
      </c>
      <c r="F20" s="22"/>
      <c r="G20" s="22"/>
    </row>
    <row r="21" spans="1:7" s="5" customFormat="1" ht="25.5" customHeight="1">
      <c r="A21" s="10" t="s">
        <v>31</v>
      </c>
      <c r="B21" s="21" t="s">
        <v>32</v>
      </c>
      <c r="C21" s="24" t="s">
        <v>33</v>
      </c>
      <c r="D21" s="24"/>
      <c r="E21" s="24"/>
      <c r="F21" s="24"/>
      <c r="G21" s="24"/>
    </row>
    <row r="22" spans="1:7" s="5" customFormat="1" ht="135">
      <c r="A22" s="25">
        <v>1</v>
      </c>
      <c r="B22" s="21" t="s">
        <v>34</v>
      </c>
      <c r="C22" s="14" t="s">
        <v>35</v>
      </c>
      <c r="D22" s="23" t="s">
        <v>225</v>
      </c>
      <c r="E22" s="24"/>
      <c r="F22" s="24" t="s">
        <v>93</v>
      </c>
      <c r="G22" s="24"/>
    </row>
    <row r="23" spans="1:7" s="17" customFormat="1" ht="24.75" customHeight="1">
      <c r="A23" s="25">
        <v>2</v>
      </c>
      <c r="B23" s="21" t="s">
        <v>36</v>
      </c>
      <c r="C23" s="22"/>
      <c r="D23" s="22"/>
      <c r="E23" s="22"/>
      <c r="F23" s="22"/>
      <c r="G23" s="22"/>
    </row>
    <row r="24" spans="1:7" s="27" customFormat="1" ht="75">
      <c r="A24" s="14" t="s">
        <v>13</v>
      </c>
      <c r="B24" s="15" t="s">
        <v>37</v>
      </c>
      <c r="C24" s="14" t="s">
        <v>38</v>
      </c>
      <c r="D24" s="26" t="s">
        <v>226</v>
      </c>
      <c r="E24" s="26"/>
      <c r="F24" s="26" t="s">
        <v>93</v>
      </c>
      <c r="G24" s="26"/>
    </row>
    <row r="25" spans="1:7" s="17" customFormat="1" ht="25.5" customHeight="1">
      <c r="A25" s="14" t="s">
        <v>13</v>
      </c>
      <c r="B25" s="15" t="s">
        <v>39</v>
      </c>
      <c r="C25" s="22"/>
      <c r="D25" s="22"/>
      <c r="E25" s="22"/>
      <c r="F25" s="22"/>
      <c r="G25" s="22"/>
    </row>
    <row r="26" spans="1:7" s="17" customFormat="1" ht="120">
      <c r="A26" s="14" t="s">
        <v>40</v>
      </c>
      <c r="B26" s="15" t="s">
        <v>41</v>
      </c>
      <c r="C26" s="14" t="s">
        <v>42</v>
      </c>
      <c r="D26" s="26" t="s">
        <v>227</v>
      </c>
      <c r="E26" s="22"/>
      <c r="F26" s="22" t="s">
        <v>93</v>
      </c>
      <c r="G26" s="22"/>
    </row>
    <row r="27" spans="1:7" s="17" customFormat="1" ht="70.5" customHeight="1">
      <c r="A27" s="14" t="s">
        <v>40</v>
      </c>
      <c r="B27" s="15" t="s">
        <v>43</v>
      </c>
      <c r="C27" s="14" t="s">
        <v>44</v>
      </c>
      <c r="D27" s="95" t="s">
        <v>228</v>
      </c>
      <c r="E27" s="22"/>
      <c r="F27" s="22" t="s">
        <v>93</v>
      </c>
      <c r="G27" s="22"/>
    </row>
    <row r="28" spans="1:7" s="17" customFormat="1" ht="30">
      <c r="A28" s="14" t="s">
        <v>40</v>
      </c>
      <c r="B28" s="15" t="s">
        <v>45</v>
      </c>
      <c r="C28" s="14" t="s">
        <v>46</v>
      </c>
      <c r="D28" s="95" t="s">
        <v>94</v>
      </c>
      <c r="E28" s="22"/>
      <c r="F28" s="22"/>
      <c r="G28" s="22"/>
    </row>
    <row r="29" spans="1:7" s="17" customFormat="1" ht="105">
      <c r="A29" s="10">
        <v>3</v>
      </c>
      <c r="B29" s="11" t="s">
        <v>47</v>
      </c>
      <c r="C29" s="14" t="s">
        <v>48</v>
      </c>
      <c r="D29" s="14" t="s">
        <v>230</v>
      </c>
      <c r="E29" s="22"/>
      <c r="F29" s="22" t="s">
        <v>93</v>
      </c>
      <c r="G29" s="22"/>
    </row>
    <row r="30" spans="1:7" s="17" customFormat="1" ht="90">
      <c r="A30" s="10">
        <v>4</v>
      </c>
      <c r="B30" s="11" t="s">
        <v>49</v>
      </c>
      <c r="C30" s="14" t="s">
        <v>50</v>
      </c>
      <c r="D30" s="23" t="s">
        <v>229</v>
      </c>
      <c r="E30" s="22"/>
      <c r="F30" s="22"/>
      <c r="G30" s="22"/>
    </row>
    <row r="31" spans="1:7" s="5" customFormat="1" ht="22.5" customHeight="1">
      <c r="A31" s="10">
        <v>5</v>
      </c>
      <c r="B31" s="11" t="s">
        <v>51</v>
      </c>
      <c r="C31" s="24"/>
      <c r="D31" s="24"/>
      <c r="E31" s="24"/>
      <c r="F31" s="24"/>
      <c r="G31" s="24"/>
    </row>
    <row r="32" spans="1:7" s="17" customFormat="1" ht="60">
      <c r="A32" s="14" t="s">
        <v>13</v>
      </c>
      <c r="B32" s="15" t="s">
        <v>52</v>
      </c>
      <c r="C32" s="14" t="s">
        <v>53</v>
      </c>
      <c r="D32" s="23" t="s">
        <v>231</v>
      </c>
      <c r="E32" s="22"/>
      <c r="F32" s="22" t="s">
        <v>93</v>
      </c>
      <c r="G32" s="22"/>
    </row>
    <row r="33" spans="1:7" s="17" customFormat="1" ht="33.75" customHeight="1">
      <c r="A33" s="14" t="s">
        <v>13</v>
      </c>
      <c r="B33" s="18" t="s">
        <v>54</v>
      </c>
      <c r="C33" s="14" t="s">
        <v>55</v>
      </c>
      <c r="D33" s="22"/>
      <c r="E33" s="22"/>
      <c r="F33" s="22" t="s">
        <v>93</v>
      </c>
      <c r="G33" s="22"/>
    </row>
    <row r="34" spans="1:7" s="17" customFormat="1" ht="41.25" customHeight="1">
      <c r="A34" s="14" t="s">
        <v>13</v>
      </c>
      <c r="B34" s="18" t="s">
        <v>56</v>
      </c>
      <c r="C34" s="14" t="s">
        <v>57</v>
      </c>
      <c r="D34" s="22"/>
      <c r="E34" s="22"/>
      <c r="F34" s="22" t="s">
        <v>93</v>
      </c>
      <c r="G34" s="22"/>
    </row>
    <row r="35" spans="1:7" s="5" customFormat="1" ht="45">
      <c r="A35" s="10">
        <v>6</v>
      </c>
      <c r="B35" s="11" t="s">
        <v>58</v>
      </c>
      <c r="C35" s="14" t="s">
        <v>59</v>
      </c>
      <c r="D35" s="23" t="s">
        <v>232</v>
      </c>
      <c r="E35" s="24"/>
      <c r="F35" s="24" t="s">
        <v>93</v>
      </c>
      <c r="G35" s="24"/>
    </row>
    <row r="36" spans="1:7" s="5" customFormat="1" ht="25.5" customHeight="1">
      <c r="A36" s="10">
        <v>7</v>
      </c>
      <c r="B36" s="11" t="s">
        <v>60</v>
      </c>
      <c r="C36" s="12"/>
      <c r="D36" s="24"/>
      <c r="E36" s="24"/>
      <c r="F36" s="24"/>
      <c r="G36" s="24"/>
    </row>
    <row r="37" spans="1:7" s="17" customFormat="1" ht="24.75" customHeight="1">
      <c r="A37" s="14" t="s">
        <v>13</v>
      </c>
      <c r="B37" s="16" t="s">
        <v>61</v>
      </c>
      <c r="C37" s="14" t="s">
        <v>62</v>
      </c>
      <c r="D37" s="122" t="s">
        <v>233</v>
      </c>
      <c r="E37" s="22"/>
      <c r="F37" s="125" t="s">
        <v>93</v>
      </c>
      <c r="G37" s="22"/>
    </row>
    <row r="38" spans="1:7" s="17" customFormat="1" ht="77.25" customHeight="1">
      <c r="A38" s="14" t="s">
        <v>13</v>
      </c>
      <c r="B38" s="18" t="s">
        <v>63</v>
      </c>
      <c r="C38" s="14" t="s">
        <v>64</v>
      </c>
      <c r="D38" s="123"/>
      <c r="E38" s="22"/>
      <c r="F38" s="126"/>
      <c r="G38" s="22"/>
    </row>
    <row r="39" spans="1:7" s="17" customFormat="1" ht="24.75" customHeight="1">
      <c r="A39" s="14" t="s">
        <v>13</v>
      </c>
      <c r="B39" s="15" t="s">
        <v>65</v>
      </c>
      <c r="C39" s="14" t="s">
        <v>66</v>
      </c>
      <c r="D39" s="123"/>
      <c r="E39" s="22"/>
      <c r="F39" s="126"/>
      <c r="G39" s="22"/>
    </row>
    <row r="40" spans="1:7" s="17" customFormat="1" ht="24.75" customHeight="1">
      <c r="A40" s="14" t="s">
        <v>13</v>
      </c>
      <c r="B40" s="15" t="s">
        <v>67</v>
      </c>
      <c r="C40" s="12"/>
      <c r="D40" s="123"/>
      <c r="E40" s="22"/>
      <c r="F40" s="126"/>
      <c r="G40" s="22"/>
    </row>
    <row r="41" spans="1:7" s="17" customFormat="1" ht="36" customHeight="1">
      <c r="A41" s="14"/>
      <c r="B41" s="18" t="s">
        <v>68</v>
      </c>
      <c r="C41" s="14" t="s">
        <v>69</v>
      </c>
      <c r="D41" s="123"/>
      <c r="E41" s="22"/>
      <c r="F41" s="126"/>
      <c r="G41" s="22"/>
    </row>
    <row r="42" spans="1:7" s="17" customFormat="1" ht="36" customHeight="1">
      <c r="A42" s="14"/>
      <c r="B42" s="18" t="s">
        <v>70</v>
      </c>
      <c r="C42" s="14" t="s">
        <v>71</v>
      </c>
      <c r="D42" s="124"/>
      <c r="E42" s="22"/>
      <c r="F42" s="127"/>
      <c r="G42" s="22"/>
    </row>
    <row r="43" spans="1:7" s="17" customFormat="1" ht="24" customHeight="1">
      <c r="A43" s="14" t="s">
        <v>13</v>
      </c>
      <c r="B43" s="18" t="s">
        <v>72</v>
      </c>
      <c r="C43" s="14" t="s">
        <v>73</v>
      </c>
      <c r="D43" s="22" t="s">
        <v>94</v>
      </c>
      <c r="E43" s="22"/>
      <c r="F43" s="22"/>
      <c r="G43" s="22"/>
    </row>
    <row r="44" spans="1:7" s="17" customFormat="1" ht="24" customHeight="1">
      <c r="A44" s="14" t="s">
        <v>13</v>
      </c>
      <c r="B44" s="18" t="s">
        <v>74</v>
      </c>
      <c r="C44" s="14" t="s">
        <v>73</v>
      </c>
      <c r="D44" s="22" t="s">
        <v>94</v>
      </c>
      <c r="E44" s="22"/>
      <c r="F44" s="22"/>
      <c r="G44" s="22"/>
    </row>
    <row r="45" spans="1:7" s="5" customFormat="1" ht="28.5" customHeight="1">
      <c r="A45" s="10" t="s">
        <v>75</v>
      </c>
      <c r="B45" s="21" t="s">
        <v>76</v>
      </c>
      <c r="C45" s="13"/>
      <c r="D45" s="24"/>
      <c r="E45" s="24"/>
      <c r="F45" s="24"/>
      <c r="G45" s="24"/>
    </row>
    <row r="46" spans="1:7" s="17" customFormat="1" ht="45">
      <c r="A46" s="14" t="s">
        <v>13</v>
      </c>
      <c r="B46" s="18" t="s">
        <v>77</v>
      </c>
      <c r="C46" s="111" t="s">
        <v>78</v>
      </c>
      <c r="D46" s="96" t="s">
        <v>234</v>
      </c>
      <c r="E46" s="22"/>
      <c r="F46" s="22"/>
      <c r="G46" s="22" t="s">
        <v>93</v>
      </c>
    </row>
    <row r="47" spans="1:7" s="17" customFormat="1" ht="29.25" customHeight="1">
      <c r="A47" s="14" t="s">
        <v>13</v>
      </c>
      <c r="B47" s="18" t="s">
        <v>79</v>
      </c>
      <c r="C47" s="111"/>
      <c r="D47" s="22" t="s">
        <v>235</v>
      </c>
      <c r="E47" s="22" t="s">
        <v>93</v>
      </c>
      <c r="F47" s="22"/>
      <c r="G47" s="22"/>
    </row>
    <row r="48" spans="1:7" s="17" customFormat="1" ht="30">
      <c r="A48" s="14" t="s">
        <v>13</v>
      </c>
      <c r="B48" s="18" t="s">
        <v>80</v>
      </c>
      <c r="C48" s="111"/>
      <c r="D48" s="23" t="s">
        <v>115</v>
      </c>
      <c r="E48" s="22"/>
      <c r="F48" s="22"/>
      <c r="G48" s="22" t="s">
        <v>93</v>
      </c>
    </row>
    <row r="49" spans="1:7" s="17" customFormat="1" ht="60">
      <c r="A49" s="14" t="s">
        <v>13</v>
      </c>
      <c r="B49" s="18" t="s">
        <v>81</v>
      </c>
      <c r="C49" s="111"/>
      <c r="D49" s="23" t="s">
        <v>236</v>
      </c>
      <c r="E49" s="22"/>
      <c r="F49" s="22"/>
      <c r="G49" s="22" t="s">
        <v>93</v>
      </c>
    </row>
    <row r="50" spans="1:7" s="17" customFormat="1" ht="60">
      <c r="A50" s="14" t="s">
        <v>13</v>
      </c>
      <c r="B50" s="18" t="s">
        <v>82</v>
      </c>
      <c r="C50" s="111"/>
      <c r="D50" s="23" t="s">
        <v>237</v>
      </c>
      <c r="E50" s="22"/>
      <c r="F50" s="22"/>
      <c r="G50" s="22" t="s">
        <v>93</v>
      </c>
    </row>
    <row r="51" spans="1:7" s="17" customFormat="1" ht="70.5" hidden="1" customHeight="1">
      <c r="A51" s="10" t="s">
        <v>83</v>
      </c>
      <c r="B51" s="21" t="s">
        <v>84</v>
      </c>
      <c r="C51" s="14" t="s">
        <v>85</v>
      </c>
      <c r="D51" s="22"/>
      <c r="E51" s="22"/>
      <c r="F51" s="22"/>
      <c r="G51" s="22"/>
    </row>
    <row r="52" spans="1:7" s="17" customFormat="1" ht="74.25" hidden="1" customHeight="1">
      <c r="A52" s="10" t="s">
        <v>86</v>
      </c>
      <c r="B52" s="28" t="s">
        <v>87</v>
      </c>
      <c r="C52" s="29" t="s">
        <v>88</v>
      </c>
      <c r="D52" s="94"/>
      <c r="E52" s="94"/>
      <c r="F52" s="94"/>
      <c r="G52" s="94"/>
    </row>
    <row r="74" spans="1:7" s="31" customFormat="1">
      <c r="A74" s="30"/>
      <c r="C74" s="30"/>
      <c r="D74" s="30"/>
      <c r="E74" s="30"/>
      <c r="F74" s="30"/>
      <c r="G74" s="30"/>
    </row>
  </sheetData>
  <mergeCells count="12">
    <mergeCell ref="C16:C20"/>
    <mergeCell ref="C46:C50"/>
    <mergeCell ref="A1:B1"/>
    <mergeCell ref="A2:G2"/>
    <mergeCell ref="A3:G3"/>
    <mergeCell ref="A5:A7"/>
    <mergeCell ref="B5:B7"/>
    <mergeCell ref="C5:C7"/>
    <mergeCell ref="D5:D7"/>
    <mergeCell ref="E5:G6"/>
    <mergeCell ref="D37:D42"/>
    <mergeCell ref="F37:F42"/>
  </mergeCells>
  <printOptions horizontalCentered="1"/>
  <pageMargins left="0.51181102362204722" right="0.31496062992125984" top="0.51181102362204722" bottom="0.43307086614173229" header="0.51181102362204722" footer="0.31496062992125984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Bieu 05-BC (Tan Uyen)</vt:lpstr>
      <vt:lpstr>Bieu 5b-BC (Than Uyen)</vt:lpstr>
      <vt:lpstr>B5.Tieu chi QD 02 (TH)</vt:lpstr>
      <vt:lpstr>'B5.Tieu chi QD 02 (TH)'!Print_Titles</vt:lpstr>
      <vt:lpstr>'Bieu 05-BC (Tan Uyen)'!Print_Titles</vt:lpstr>
    </vt:vector>
  </TitlesOfParts>
  <Company>VN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2016-05-08T09:03:25Z</cp:lastPrinted>
  <dcterms:created xsi:type="dcterms:W3CDTF">2016-04-29T02:38:52Z</dcterms:created>
  <dcterms:modified xsi:type="dcterms:W3CDTF">2016-05-08T09:04:01Z</dcterms:modified>
</cp:coreProperties>
</file>